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updateLinks="always"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tgc16.corp\Users\Main\Отдел реализации тепловой энергии и топливообеспечения\Common\10 Семёнов С.А\Сх. теплоснабжения, Пожертвование\СТС НК\10. СТС на 2027\Сбор замечаний\"/>
    </mc:Choice>
  </mc:AlternateContent>
  <xr:revisionPtr revIDLastSave="0" documentId="13_ncr:1_{99C5B169-43ED-4C33-B3B8-08B55D296396}" xr6:coauthVersionLast="36" xr6:coauthVersionMax="36" xr10:uidLastSave="{00000000-0000-0000-0000-000000000000}"/>
  <bookViews>
    <workbookView xWindow="0" yWindow="0" windowWidth="9330" windowHeight="8835" tabRatio="873" activeTab="3" xr2:uid="{94876635-467C-9745-B79A-DCDCEBA2B8E2}"/>
  </bookViews>
  <sheets>
    <sheet name="табл.5.1 и 6.1" sheetId="214" r:id="rId1"/>
    <sheet name="табл.5.2,18.1 и 4.1.1" sheetId="224" r:id="rId2"/>
    <sheet name="табл.9.1 и 2.1" sheetId="225" r:id="rId3"/>
    <sheet name="табл.6.2" sheetId="226" r:id="rId4"/>
    <sheet name="14.1" sheetId="217" state="hidden" r:id="rId5"/>
  </sheets>
  <externalReferences>
    <externalReference r:id="rId6"/>
    <externalReference r:id="rId7"/>
  </externalReferences>
  <definedNames>
    <definedName name="anscount" hidden="1">1</definedName>
    <definedName name="P1_SCOPE_PROT1" localSheetId="1" hidden="1">'[1]1'!#REF!,'[1]1'!#REF!,'[1]1'!#REF!,'[1]1'!$J$11,'[1]1'!$L$11:$L$12</definedName>
    <definedName name="P1_SCOPE_PROT1" localSheetId="3" hidden="1">'[1]1'!#REF!,'[1]1'!#REF!,'[1]1'!#REF!,'[1]1'!$J$11,'[1]1'!$L$11:$L$12</definedName>
    <definedName name="P1_SCOPE_PROT1" localSheetId="2" hidden="1">'[1]1'!#REF!,'[1]1'!#REF!,'[1]1'!#REF!,'[1]1'!$J$11,'[1]1'!$L$11:$L$12</definedName>
    <definedName name="P1_SCOPE_PROT1" hidden="1">'[1]1'!#REF!,'[1]1'!#REF!,'[1]1'!#REF!,'[1]1'!$J$11,'[1]1'!$L$11:$L$12</definedName>
    <definedName name="P1_SCOPE_PROT13" localSheetId="1" hidden="1">'[1]1'!$A$15:$A$19,'[1]1'!#REF!,'[1]1'!#REF!,'[1]1'!#REF!,'[1]1'!#REF!,'[1]1'!#REF!,'[1]1'!#REF!,'[1]1'!#REF!</definedName>
    <definedName name="P1_SCOPE_PROT13" localSheetId="3" hidden="1">'[1]1'!$A$15:$A$19,'[1]1'!#REF!,'[1]1'!#REF!,'[1]1'!#REF!,'[1]1'!#REF!,'[1]1'!#REF!,'[1]1'!#REF!,'[1]1'!#REF!</definedName>
    <definedName name="P1_SCOPE_PROT13" localSheetId="2" hidden="1">'[1]1'!$A$15:$A$19,'[1]1'!#REF!,'[1]1'!#REF!,'[1]1'!#REF!,'[1]1'!#REF!,'[1]1'!#REF!,'[1]1'!#REF!,'[1]1'!#REF!</definedName>
    <definedName name="P1_SCOPE_PROT13" hidden="1">'[1]1'!$A$15:$A$19,'[1]1'!#REF!,'[1]1'!#REF!,'[1]1'!#REF!,'[1]1'!#REF!,'[1]1'!#REF!,'[1]1'!#REF!,'[1]1'!#REF!</definedName>
    <definedName name="P1_SCOPE_PROT14" localSheetId="1" hidden="1">'[1]1'!#REF!,'[1]1'!#REF!,'[1]1'!#REF!,'[1]1'!#REF!,'[1]1'!#REF!,'[1]1'!#REF!,'[1]1'!#REF!,'[1]1'!$D$22</definedName>
    <definedName name="P1_SCOPE_PROT14" localSheetId="3" hidden="1">'[1]1'!#REF!,'[1]1'!#REF!,'[1]1'!#REF!,'[1]1'!#REF!,'[1]1'!#REF!,'[1]1'!#REF!,'[1]1'!#REF!,'[1]1'!$D$22</definedName>
    <definedName name="P1_SCOPE_PROT14" localSheetId="2" hidden="1">'[1]1'!#REF!,'[1]1'!#REF!,'[1]1'!#REF!,'[1]1'!#REF!,'[1]1'!#REF!,'[1]1'!#REF!,'[1]1'!#REF!,'[1]1'!$D$22</definedName>
    <definedName name="P1_SCOPE_PROT14" hidden="1">'[1]1'!#REF!,'[1]1'!#REF!,'[1]1'!#REF!,'[1]1'!#REF!,'[1]1'!#REF!,'[1]1'!#REF!,'[1]1'!#REF!,'[1]1'!$D$22</definedName>
    <definedName name="P1_SCOPE_PROT16" localSheetId="1" hidden="1">'[1]1'!$A$9:$C$13,'[1]1'!#REF!,'[1]1'!$E$9:$E$13,'[1]1'!#REF!,'[1]1'!#REF!,'[1]1'!#REF!</definedName>
    <definedName name="P1_SCOPE_PROT16" localSheetId="3" hidden="1">'[1]1'!$A$9:$C$13,'[1]1'!#REF!,'[1]1'!$E$9:$E$13,'[1]1'!#REF!,'[1]1'!#REF!,'[1]1'!#REF!</definedName>
    <definedName name="P1_SCOPE_PROT16" localSheetId="2" hidden="1">'[1]1'!$A$9:$C$13,'[1]1'!#REF!,'[1]1'!$E$9:$E$13,'[1]1'!#REF!,'[1]1'!#REF!,'[1]1'!#REF!</definedName>
    <definedName name="P1_SCOPE_PROT16" hidden="1">'[1]1'!$A$9:$C$13,'[1]1'!#REF!,'[1]1'!$E$9:$E$13,'[1]1'!#REF!,'[1]1'!#REF!,'[1]1'!#REF!</definedName>
    <definedName name="P1_SCOPE_PROT2" localSheetId="1" hidden="1">'[1]1'!#REF!,'[1]1'!#REF!,'[1]1'!#REF!,'[1]1'!#REF!,'[1]1'!$E$11</definedName>
    <definedName name="P1_SCOPE_PROT2" localSheetId="3" hidden="1">'[1]1'!#REF!,'[1]1'!#REF!,'[1]1'!#REF!,'[1]1'!#REF!,'[1]1'!$E$11</definedName>
    <definedName name="P1_SCOPE_PROT2" localSheetId="2" hidden="1">'[1]1'!#REF!,'[1]1'!#REF!,'[1]1'!#REF!,'[1]1'!#REF!,'[1]1'!$E$11</definedName>
    <definedName name="P1_SCOPE_PROT2" hidden="1">'[1]1'!#REF!,'[1]1'!#REF!,'[1]1'!#REF!,'[1]1'!#REF!,'[1]1'!$E$11</definedName>
    <definedName name="P1_SCOPE_PROT22" localSheetId="1" hidden="1">'[1]1'!$A$23:$A$25,'[1]1'!$A$18:$A$20,'[1]1'!$A$13:$A$15,'[1]1'!$A$8:$A$10,'[1]1'!$C$8:$C$10,'[1]1'!#REF!,'[1]1'!$C$13:$C$15</definedName>
    <definedName name="P1_SCOPE_PROT22" localSheetId="3" hidden="1">'[1]1'!$A$23:$A$25,'[1]1'!$A$18:$A$20,'[1]1'!$A$13:$A$15,'[1]1'!$A$8:$A$10,'[1]1'!$C$8:$C$10,'[1]1'!#REF!,'[1]1'!$C$13:$C$15</definedName>
    <definedName name="P1_SCOPE_PROT22" localSheetId="2" hidden="1">'[1]1'!$A$23:$A$25,'[1]1'!$A$18:$A$20,'[1]1'!$A$13:$A$15,'[1]1'!$A$8:$A$10,'[1]1'!$C$8:$C$10,'[1]1'!#REF!,'[1]1'!$C$13:$C$15</definedName>
    <definedName name="P1_SCOPE_PROT22" hidden="1">'[1]1'!$A$23:$A$25,'[1]1'!$A$18:$A$20,'[1]1'!$A$13:$A$15,'[1]1'!$A$8:$A$10,'[1]1'!$C$8:$C$10,'[1]1'!#REF!,'[1]1'!$C$13:$C$15</definedName>
    <definedName name="P1_SCOPE_PROT27" hidden="1">'[1]1'!$O$46,'[1]1'!$B$44:$B$47,'[1]1'!$A$40:$B$42,'[1]1'!$P$10:$T$12,'[1]1'!$A$10:$B$12,'[1]1'!$A$15:$B$17</definedName>
    <definedName name="P1_SCOPE_PROT34" localSheetId="1" hidden="1">#REF!,#REF!,#REF!,#REF!,#REF!,#REF!</definedName>
    <definedName name="P1_SCOPE_PROT34" localSheetId="3" hidden="1">#REF!,#REF!,#REF!,#REF!,#REF!,#REF!</definedName>
    <definedName name="P1_SCOPE_PROT34" localSheetId="2" hidden="1">#REF!,#REF!,#REF!,#REF!,#REF!,#REF!</definedName>
    <definedName name="P1_SCOPE_PROT34" hidden="1">#REF!,#REF!,#REF!,#REF!,#REF!,#REF!</definedName>
    <definedName name="P1_SCOPE_PROT5" hidden="1">'[1]1'!$I$20:$I$23,'[1]1'!$I$15:$I$18,'[1]1'!$D$15:$F$18</definedName>
    <definedName name="P1_SCOPE_PROT8" hidden="1">'[1]1'!$E$15:$E$16,'[1]1'!$D$14,'[1]1'!$F$14:$F$14,'[1]1'!$F$12:$F$12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PROT1" hidden="1">'[1]1'!$O$11,'[1]1'!$Q$11:$Q$12,'[1]1'!$T$11,'[1]1'!$V$11:$V$12,'[1]1'!$S$14:$V$17</definedName>
    <definedName name="P2_SCOPE_PROT13" localSheetId="1" hidden="1">'[1]1'!#REF!,'[1]1'!#REF!,'[1]1'!#REF!,'[1]1'!#REF!,'[1]1'!#REF!,'[1]1'!$C$15:$C$19,'[1]1'!#REF!,'[1]1'!#REF!</definedName>
    <definedName name="P2_SCOPE_PROT13" localSheetId="3" hidden="1">'[1]1'!#REF!,'[1]1'!#REF!,'[1]1'!#REF!,'[1]1'!#REF!,'[1]1'!#REF!,'[1]1'!$C$15:$C$19,'[1]1'!#REF!,'[1]1'!#REF!</definedName>
    <definedName name="P2_SCOPE_PROT13" localSheetId="2" hidden="1">'[1]1'!#REF!,'[1]1'!#REF!,'[1]1'!#REF!,'[1]1'!#REF!,'[1]1'!#REF!,'[1]1'!$C$15:$C$19,'[1]1'!#REF!,'[1]1'!#REF!</definedName>
    <definedName name="P2_SCOPE_PROT13" hidden="1">'[1]1'!#REF!,'[1]1'!#REF!,'[1]1'!#REF!,'[1]1'!#REF!,'[1]1'!#REF!,'[1]1'!$C$15:$C$19,'[1]1'!#REF!,'[1]1'!#REF!</definedName>
    <definedName name="P2_SCOPE_PROT14" localSheetId="1" hidden="1">'[1]1'!$B$22,'[1]1'!#REF!,'[1]1'!#REF!,'[1]1'!#REF!,'[1]1'!#REF!,'[1]1'!#REF!,'[1]1'!#REF!,'[1]1'!#REF!</definedName>
    <definedName name="P2_SCOPE_PROT14" localSheetId="3" hidden="1">'[1]1'!$B$22,'[1]1'!#REF!,'[1]1'!#REF!,'[1]1'!#REF!,'[1]1'!#REF!,'[1]1'!#REF!,'[1]1'!#REF!,'[1]1'!#REF!</definedName>
    <definedName name="P2_SCOPE_PROT14" localSheetId="2" hidden="1">'[1]1'!$B$22,'[1]1'!#REF!,'[1]1'!#REF!,'[1]1'!#REF!,'[1]1'!#REF!,'[1]1'!#REF!,'[1]1'!#REF!,'[1]1'!#REF!</definedName>
    <definedName name="P2_SCOPE_PROT14" hidden="1">'[1]1'!$B$22,'[1]1'!#REF!,'[1]1'!#REF!,'[1]1'!#REF!,'[1]1'!#REF!,'[1]1'!#REF!,'[1]1'!#REF!,'[1]1'!#REF!</definedName>
    <definedName name="P2_SCOPE_PROT2" hidden="1">'[1]1'!$G$11:$G$12,'[1]1'!$D$14:$G$17,'[1]1'!$D$20:$G$20,'[1]1'!$D$22:$G$24,'[1]1'!$J$11</definedName>
    <definedName name="P2_SCOPE_PROT22" localSheetId="1" hidden="1">'[1]1'!#REF!,'[1]1'!$C$18:$C$20,'[1]1'!#REF!,'[1]1'!$C$23:$C$25,'[1]1'!#REF!,'[1]1'!$C$28:$C$30</definedName>
    <definedName name="P2_SCOPE_PROT22" localSheetId="3" hidden="1">'[1]1'!#REF!,'[1]1'!$C$18:$C$20,'[1]1'!#REF!,'[1]1'!$C$23:$C$25,'[1]1'!#REF!,'[1]1'!$C$28:$C$30</definedName>
    <definedName name="P2_SCOPE_PROT22" localSheetId="2" hidden="1">'[1]1'!#REF!,'[1]1'!$C$18:$C$20,'[1]1'!#REF!,'[1]1'!$C$23:$C$25,'[1]1'!#REF!,'[1]1'!$C$28:$C$30</definedName>
    <definedName name="P2_SCOPE_PROT22" hidden="1">'[1]1'!#REF!,'[1]1'!$C$18:$C$20,'[1]1'!#REF!,'[1]1'!$C$23:$C$25,'[1]1'!#REF!,'[1]1'!$C$28:$C$30</definedName>
    <definedName name="P2_SCOPE_PROT27" hidden="1">'[1]1'!$P$15:$T$17,'[1]1'!$A$20:$B$22,'[1]1'!$A$25:$B$27,'[1]1'!$A$30:$B$32,'[1]1'!$A$35:$B$37,'[1]1'!$P$20:$T$22</definedName>
    <definedName name="P2_SCOPE_PROT5" hidden="1">'[1]1'!$D$10:$F$13,'[1]1'!$I$10:$I$13,'[1]1'!$D$20:$F$23</definedName>
    <definedName name="P2_SCOPE_PROT8" localSheetId="1" hidden="1">'[1]1'!$D$12,'[1]1'!#REF!,'[1]1'!#REF!,'[1]1'!#REF!</definedName>
    <definedName name="P2_SCOPE_PROT8" localSheetId="3" hidden="1">'[1]1'!$D$12,'[1]1'!#REF!,'[1]1'!#REF!,'[1]1'!#REF!</definedName>
    <definedName name="P2_SCOPE_PROT8" localSheetId="2" hidden="1">'[1]1'!$D$12,'[1]1'!#REF!,'[1]1'!#REF!,'[1]1'!#REF!</definedName>
    <definedName name="P2_SCOPE_PROT8" hidden="1">'[1]1'!$D$12,'[1]1'!#REF!,'[1]1'!#REF!,'[1]1'!#REF!</definedName>
    <definedName name="P3_SCOPE_PROT1" hidden="1">'[1]1'!$S$19:$V$20,'[1]1'!$S$22:$V$24,'[1]1'!$N$22:$Q$24,'[1]1'!$N$19:$Q$20,'[1]1'!$N$14:$Q$17</definedName>
    <definedName name="P3_SCOPE_PROT14" localSheetId="1" hidden="1">'[1]1'!#REF!,'[1]1'!#REF!,'[1]1'!#REF!,'[1]1'!#REF!,'[1]1'!#REF!,'[1]1'!#REF!,'[1]1'!#REF!,'[1]1'!$D$17,'[1]1'!$B$17</definedName>
    <definedName name="P3_SCOPE_PROT14" localSheetId="3" hidden="1">'[1]1'!#REF!,'[1]1'!#REF!,'[1]1'!#REF!,'[1]1'!#REF!,'[1]1'!#REF!,'[1]1'!#REF!,'[1]1'!#REF!,'[1]1'!$D$17,'[1]1'!$B$17</definedName>
    <definedName name="P3_SCOPE_PROT14" localSheetId="2" hidden="1">'[1]1'!#REF!,'[1]1'!#REF!,'[1]1'!#REF!,'[1]1'!#REF!,'[1]1'!#REF!,'[1]1'!#REF!,'[1]1'!#REF!,'[1]1'!$D$17,'[1]1'!$B$17</definedName>
    <definedName name="P3_SCOPE_PROT14" hidden="1">'[1]1'!#REF!,'[1]1'!#REF!,'[1]1'!#REF!,'[1]1'!#REF!,'[1]1'!#REF!,'[1]1'!#REF!,'[1]1'!#REF!,'[1]1'!$D$17,'[1]1'!$B$17</definedName>
    <definedName name="P3_SCOPE_PROT2" hidden="1">'[1]1'!$L$11:$L$12,'[1]1'!$I$14:$L$17,'[1]1'!$I$20:$L$20,'[1]1'!$I$22:$L$24,'[1]1'!$O$11</definedName>
    <definedName name="P3_SCOPE_PROT8" localSheetId="1" hidden="1">'[1]1'!#REF!,'[1]1'!#REF!,'[1]1'!#REF!,'[1]1'!#REF!,'[1]1'!#REF!</definedName>
    <definedName name="P3_SCOPE_PROT8" localSheetId="3" hidden="1">'[1]1'!#REF!,'[1]1'!#REF!,'[1]1'!#REF!,'[1]1'!#REF!,'[1]1'!#REF!</definedName>
    <definedName name="P3_SCOPE_PROT8" localSheetId="2" hidden="1">'[1]1'!#REF!,'[1]1'!#REF!,'[1]1'!#REF!,'[1]1'!#REF!,'[1]1'!#REF!</definedName>
    <definedName name="P3_SCOPE_PROT8" hidden="1">'[1]1'!#REF!,'[1]1'!#REF!,'[1]1'!#REF!,'[1]1'!#REF!,'[1]1'!#REF!</definedName>
    <definedName name="P4_SCOPE_PROT1" localSheetId="1" hidden="1">'[1]1'!$I$14:$L$17,'[1]1'!$I$19:$L$20,'[1]1'!$I$22:$L$24,'[1]1'!#REF!,'[1]1'!#REF!</definedName>
    <definedName name="P4_SCOPE_PROT1" localSheetId="3" hidden="1">'[1]1'!$I$14:$L$17,'[1]1'!$I$19:$L$20,'[1]1'!$I$22:$L$24,'[1]1'!#REF!,'[1]1'!#REF!</definedName>
    <definedName name="P4_SCOPE_PROT1" localSheetId="2" hidden="1">'[1]1'!$I$14:$L$17,'[1]1'!$I$19:$L$20,'[1]1'!$I$22:$L$24,'[1]1'!#REF!,'[1]1'!#REF!</definedName>
    <definedName name="P4_SCOPE_PROT1" hidden="1">'[1]1'!$I$14:$L$17,'[1]1'!$I$19:$L$20,'[1]1'!$I$22:$L$24,'[1]1'!#REF!,'[1]1'!#REF!</definedName>
    <definedName name="P4_SCOPE_PROT14" localSheetId="1" hidden="1">'[1]1'!#REF!,'[1]1'!#REF!,'[1]1'!$B$12,'[1]1'!#REF!,'[1]1'!$D$12,'[1]1'!#REF!,'[1]1'!#REF!,'[1]1'!$D$7,'[1]1'!#REF!</definedName>
    <definedName name="P4_SCOPE_PROT14" localSheetId="3" hidden="1">'[1]1'!#REF!,'[1]1'!#REF!,'[1]1'!$B$12,'[1]1'!#REF!,'[1]1'!$D$12,'[1]1'!#REF!,'[1]1'!#REF!,'[1]1'!$D$7,'[1]1'!#REF!</definedName>
    <definedName name="P4_SCOPE_PROT14" localSheetId="2" hidden="1">'[1]1'!#REF!,'[1]1'!#REF!,'[1]1'!$B$12,'[1]1'!#REF!,'[1]1'!$D$12,'[1]1'!#REF!,'[1]1'!#REF!,'[1]1'!$D$7,'[1]1'!#REF!</definedName>
    <definedName name="P4_SCOPE_PROT14" hidden="1">'[1]1'!#REF!,'[1]1'!#REF!,'[1]1'!$B$12,'[1]1'!#REF!,'[1]1'!$D$12,'[1]1'!#REF!,'[1]1'!#REF!,'[1]1'!$D$7,'[1]1'!#REF!</definedName>
    <definedName name="P4_SCOPE_PROT2" localSheetId="1" hidden="1">'[1]1'!$Q$11:$Q$12,'[1]1'!$N$14:$Q$17,'[1]1'!$N$20:$Q$20,'[1]1'!$N$22:$Q$24,'[1]1'!#REF!</definedName>
    <definedName name="P4_SCOPE_PROT2" localSheetId="3" hidden="1">'[1]1'!$Q$11:$Q$12,'[1]1'!$N$14:$Q$17,'[1]1'!$N$20:$Q$20,'[1]1'!$N$22:$Q$24,'[1]1'!#REF!</definedName>
    <definedName name="P4_SCOPE_PROT2" localSheetId="2" hidden="1">'[1]1'!$Q$11:$Q$12,'[1]1'!$N$14:$Q$17,'[1]1'!$N$20:$Q$20,'[1]1'!$N$22:$Q$24,'[1]1'!#REF!</definedName>
    <definedName name="P4_SCOPE_PROT2" hidden="1">'[1]1'!$Q$11:$Q$12,'[1]1'!$N$14:$Q$17,'[1]1'!$N$20:$Q$20,'[1]1'!$N$22:$Q$24,'[1]1'!#REF!</definedName>
    <definedName name="P4_SCOPE_PROT8" localSheetId="1" hidden="1">'[1]1'!#REF!,'[1]1'!#REF!,'[1]1'!#REF!,'[1]1'!#REF!,'[1]1'!#REF!</definedName>
    <definedName name="P4_SCOPE_PROT8" localSheetId="3" hidden="1">'[1]1'!#REF!,'[1]1'!#REF!,'[1]1'!#REF!,'[1]1'!#REF!,'[1]1'!#REF!</definedName>
    <definedName name="P4_SCOPE_PROT8" localSheetId="2" hidden="1">'[1]1'!#REF!,'[1]1'!#REF!,'[1]1'!#REF!,'[1]1'!#REF!,'[1]1'!#REF!</definedName>
    <definedName name="P4_SCOPE_PROT8" hidden="1">'[1]1'!#REF!,'[1]1'!#REF!,'[1]1'!#REF!,'[1]1'!#REF!,'[1]1'!#REF!</definedName>
    <definedName name="P5_SCOPE_PROT1" localSheetId="1" hidden="1">'[1]1'!#REF!,'[1]1'!#REF!,'[1]1'!#REF!,'[1]1'!#REF!,'[1]1'!#REF!</definedName>
    <definedName name="P5_SCOPE_PROT1" localSheetId="3" hidden="1">'[1]1'!#REF!,'[1]1'!#REF!,'[1]1'!#REF!,'[1]1'!#REF!,'[1]1'!#REF!</definedName>
    <definedName name="P5_SCOPE_PROT1" localSheetId="2" hidden="1">'[1]1'!#REF!,'[1]1'!#REF!,'[1]1'!#REF!,'[1]1'!#REF!,'[1]1'!#REF!</definedName>
    <definedName name="P5_SCOPE_PROT1" hidden="1">'[1]1'!#REF!,'[1]1'!#REF!,'[1]1'!#REF!,'[1]1'!#REF!,'[1]1'!#REF!</definedName>
    <definedName name="P5_SCOPE_PROT2" localSheetId="1" hidden="1">'[1]1'!#REF!,'[1]1'!#REF!,'[1]1'!#REF!,'[1]1'!#REF!,'[1]1'!#REF!</definedName>
    <definedName name="P5_SCOPE_PROT2" localSheetId="3" hidden="1">'[1]1'!#REF!,'[1]1'!#REF!,'[1]1'!#REF!,'[1]1'!#REF!,'[1]1'!#REF!</definedName>
    <definedName name="P5_SCOPE_PROT2" localSheetId="2" hidden="1">'[1]1'!#REF!,'[1]1'!#REF!,'[1]1'!#REF!,'[1]1'!#REF!,'[1]1'!#REF!</definedName>
    <definedName name="P5_SCOPE_PROT2" hidden="1">'[1]1'!#REF!,'[1]1'!#REF!,'[1]1'!#REF!,'[1]1'!#REF!,'[1]1'!#REF!</definedName>
    <definedName name="P5_SCOPE_PROT8" localSheetId="1" hidden="1">'[1]1'!#REF!,'[1]1'!#REF!,'[1]1'!#REF!,'[1]1'!#REF!,'[1]1'!#REF!</definedName>
    <definedName name="P5_SCOPE_PROT8" localSheetId="3" hidden="1">'[1]1'!#REF!,'[1]1'!#REF!,'[1]1'!#REF!,'[1]1'!#REF!,'[1]1'!#REF!</definedName>
    <definedName name="P5_SCOPE_PROT8" localSheetId="2" hidden="1">'[1]1'!#REF!,'[1]1'!#REF!,'[1]1'!#REF!,'[1]1'!#REF!,'[1]1'!#REF!</definedName>
    <definedName name="P5_SCOPE_PROT8" hidden="1">'[1]1'!#REF!,'[1]1'!#REF!,'[1]1'!#REF!,'[1]1'!#REF!,'[1]1'!#REF!</definedName>
    <definedName name="P6_SCOPE_PROT1" localSheetId="1" hidden="1">'[1]1'!#REF!,'[1]1'!#REF!,'[1]1'!$A$39:$B$41,'[1]1'!#REF!,'табл.5.2,18.1 и 4.1.1'!P1_SCOPE_PROT1,[0]!P2_SCOPE_PROT1</definedName>
    <definedName name="P6_SCOPE_PROT1" localSheetId="3" hidden="1">'[1]1'!#REF!,'[1]1'!#REF!,'[1]1'!$A$39:$B$41,'[1]1'!#REF!,табл.6.2!P1_SCOPE_PROT1,[0]!P2_SCOPE_PROT1</definedName>
    <definedName name="P6_SCOPE_PROT1" localSheetId="2" hidden="1">'[1]1'!#REF!,'[1]1'!#REF!,'[1]1'!$A$39:$B$41,'[1]1'!#REF!,'табл.9.1 и 2.1'!P1_SCOPE_PROT1,[0]!P2_SCOPE_PROT1</definedName>
    <definedName name="P6_SCOPE_PROT1" hidden="1">'[1]1'!#REF!,'[1]1'!#REF!,'[1]1'!$A$39:$B$41,'[1]1'!#REF!,P1_SCOPE_PROT1,P2_SCOPE_PROT1</definedName>
    <definedName name="P6_SCOPE_PROT8" localSheetId="1" hidden="1">'[1]1'!#REF!,'[1]1'!#REF!,'[1]1'!#REF!,'[1]1'!#REF!</definedName>
    <definedName name="P6_SCOPE_PROT8" localSheetId="3" hidden="1">'[1]1'!#REF!,'[1]1'!#REF!,'[1]1'!#REF!,'[1]1'!#REF!</definedName>
    <definedName name="P6_SCOPE_PROT8" localSheetId="2" hidden="1">'[1]1'!#REF!,'[1]1'!#REF!,'[1]1'!#REF!,'[1]1'!#REF!</definedName>
    <definedName name="P6_SCOPE_PROT8" hidden="1">'[1]1'!#REF!,'[1]1'!#REF!,'[1]1'!#REF!,'[1]1'!#REF!</definedName>
    <definedName name="PROT_22" localSheetId="4">P3_PROT_22,P4_PROT_22,P5_PROT_22</definedName>
    <definedName name="PROT_22" localSheetId="0">P3_PROT_22,P4_PROT_22,P5_PROT_22</definedName>
    <definedName name="PROT_22" localSheetId="1">P3_PROT_22,P4_PROT_22,P5_PROT_22</definedName>
    <definedName name="PROT_22" localSheetId="3">P3_PROT_22,P4_PROT_22,P5_PROT_22</definedName>
    <definedName name="PROT_22" localSheetId="2">P3_PROT_22,P4_PROT_22,P5_PROT_22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4">P1_SCOPE_16_PRT,P2_SCOPE_16_PRT</definedName>
    <definedName name="SCOPE_16_PRT" localSheetId="0">P1_SCOPE_16_PRT,P2_SCOPE_16_PRT</definedName>
    <definedName name="SCOPE_16_PRT" localSheetId="1">P1_SCOPE_16_PRT,P2_SCOPE_16_PRT</definedName>
    <definedName name="SCOPE_16_PRT" localSheetId="3">P1_SCOPE_16_PRT,P2_SCOPE_16_PRT</definedName>
    <definedName name="SCOPE_16_PRT" localSheetId="2">P1_SCOPE_16_PRT,P2_SCOPE_16_PRT</definedName>
    <definedName name="Scope_17_PRT" localSheetId="4">P1_SCOPE_16_PRT,P2_SCOPE_16_PRT</definedName>
    <definedName name="Scope_17_PRT" localSheetId="0">P1_SCOPE_16_PRT,P2_SCOPE_16_PRT</definedName>
    <definedName name="Scope_17_PRT" localSheetId="1">P1_SCOPE_16_PRT,P2_SCOPE_16_PRT</definedName>
    <definedName name="Scope_17_PRT" localSheetId="3">P1_SCOPE_16_PRT,P2_SCOPE_16_PRT</definedName>
    <definedName name="Scope_17_PRT" localSheetId="2">P1_SCOPE_16_PRT,P2_SCOPE_16_PRT</definedName>
    <definedName name="SCOPE_PER_PRT" localSheetId="4">P5_SCOPE_PER_PRT,P6_SCOPE_PER_PRT,P7_SCOPE_PER_PRT,P8_SCOPE_PER_PRT</definedName>
    <definedName name="SCOPE_PER_PRT" localSheetId="0">P5_SCOPE_PER_PRT,P6_SCOPE_PER_PRT,P7_SCOPE_PER_PRT,P8_SCOPE_PER_PRT</definedName>
    <definedName name="SCOPE_PER_PRT" localSheetId="1">P5_SCOPE_PER_PRT,P6_SCOPE_PER_PRT,P7_SCOPE_PER_PRT,P8_SCOPE_PER_PRT</definedName>
    <definedName name="SCOPE_PER_PRT" localSheetId="3">P5_SCOPE_PER_PRT,P6_SCOPE_PER_PRT,P7_SCOPE_PER_PRT,P8_SCOPE_PER_PRT</definedName>
    <definedName name="SCOPE_PER_PRT" localSheetId="2">P5_SCOPE_PER_PRT,P6_SCOPE_PER_PRT,P7_SCOPE_PER_PRT,P8_SCOPE_PER_PRT</definedName>
    <definedName name="SCOPE_SV_PRT" localSheetId="4">P1_SCOPE_SV_PRT,P2_SCOPE_SV_PRT,P3_SCOPE_SV_PRT</definedName>
    <definedName name="SCOPE_SV_PRT" localSheetId="0">P1_SCOPE_SV_PRT,P2_SCOPE_SV_PRT,P3_SCOPE_SV_PRT</definedName>
    <definedName name="SCOPE_SV_PRT" localSheetId="1">P1_SCOPE_SV_PRT,P2_SCOPE_SV_PRT,P3_SCOPE_SV_PRT</definedName>
    <definedName name="SCOPE_SV_PRT" localSheetId="3">P1_SCOPE_SV_PRT,P2_SCOPE_SV_PRT,P3_SCOPE_SV_PRT</definedName>
    <definedName name="SCOPE_SV_PRT" localSheetId="2">P1_SCOPE_SV_PRT,P2_SCOPE_SV_PRT,P3_SCOPE_SV_PRT</definedName>
    <definedName name="T2.1_Protect" localSheetId="4">P4_T2.1_Protect,P5_T2.1_Protect,P6_T2.1_Protect,P7_T2.1_Protect</definedName>
    <definedName name="T2.1_Protect" localSheetId="0">P4_T2.1_Protect,P5_T2.1_Protect,P6_T2.1_Protect,P7_T2.1_Protect</definedName>
    <definedName name="T2.1_Protect" localSheetId="1">P4_T2.1_Protect,P5_T2.1_Protect,P6_T2.1_Protect,P7_T2.1_Protect</definedName>
    <definedName name="T2.1_Protect" localSheetId="3">P4_T2.1_Protect,P5_T2.1_Protect,P6_T2.1_Protect,P7_T2.1_Protect</definedName>
    <definedName name="T2.1_Protect" localSheetId="2">P4_T2.1_Protect,P5_T2.1_Protect,P6_T2.1_Protect,P7_T2.1_Protect</definedName>
    <definedName name="T2_1_Protect" localSheetId="4">P4_T2_1_Protect,P5_T2_1_Protect,P6_T2_1_Protect,P7_T2_1_Protect</definedName>
    <definedName name="T2_1_Protect" localSheetId="0">P4_T2_1_Protect,P5_T2_1_Protect,P6_T2_1_Protect,P7_T2_1_Protect</definedName>
    <definedName name="T2_1_Protect" localSheetId="1">P4_T2_1_Protect,P5_T2_1_Protect,P6_T2_1_Protect,P7_T2_1_Protect</definedName>
    <definedName name="T2_1_Protect" localSheetId="3">P4_T2_1_Protect,P5_T2_1_Protect,P6_T2_1_Protect,P7_T2_1_Protect</definedName>
    <definedName name="T2_1_Protect" localSheetId="2">P4_T2_1_Protect,P5_T2_1_Protect,P6_T2_1_Protect,P7_T2_1_Protect</definedName>
    <definedName name="T2_2_Protect" localSheetId="4">P4_T2_2_Protect,P5_T2_2_Protect,P6_T2_2_Protect,P7_T2_2_Protect</definedName>
    <definedName name="T2_2_Protect" localSheetId="0">P4_T2_2_Protect,P5_T2_2_Protect,P6_T2_2_Protect,P7_T2_2_Protect</definedName>
    <definedName name="T2_2_Protect" localSheetId="1">P4_T2_2_Protect,P5_T2_2_Protect,P6_T2_2_Protect,P7_T2_2_Protect</definedName>
    <definedName name="T2_2_Protect" localSheetId="3">P4_T2_2_Protect,P5_T2_2_Protect,P6_T2_2_Protect,P7_T2_2_Protect</definedName>
    <definedName name="T2_2_Protect" localSheetId="2">P4_T2_2_Protect,P5_T2_2_Protect,P6_T2_2_Protect,P7_T2_2_Protect</definedName>
    <definedName name="T2_DiapProt" localSheetId="4">P1_T2_DiapProt,P2_T2_DiapProt</definedName>
    <definedName name="T2_DiapProt" localSheetId="0">P1_T2_DiapProt,P2_T2_DiapProt</definedName>
    <definedName name="T2_DiapProt" localSheetId="1">P1_T2_DiapProt,P2_T2_DiapProt</definedName>
    <definedName name="T2_DiapProt" localSheetId="3">P1_T2_DiapProt,P2_T2_DiapProt</definedName>
    <definedName name="T2_DiapProt" localSheetId="2">P1_T2_DiapProt,P2_T2_DiapProt</definedName>
    <definedName name="T2_Protect" localSheetId="4">P4_T2_Protect,P5_T2_Protect,P6_T2_Protect</definedName>
    <definedName name="T2_Protect" localSheetId="0">P4_T2_Protect,P5_T2_Protect,P6_T2_Protect</definedName>
    <definedName name="T2_Protect" localSheetId="1">P4_T2_Protect,P5_T2_Protect,P6_T2_Protect</definedName>
    <definedName name="T2_Protect" localSheetId="3">P4_T2_Protect,P5_T2_Protect,P6_T2_Protect</definedName>
    <definedName name="T2_Protect" localSheetId="2">P4_T2_Protect,P5_T2_Protect,P6_T2_Protect</definedName>
    <definedName name="T6_Protect" localSheetId="4">P1_T6_Protect,P2_T6_Protect</definedName>
    <definedName name="T6_Protect" localSheetId="0">P1_T6_Protect,P2_T6_Protect</definedName>
    <definedName name="T6_Protect" localSheetId="1">P1_T6_Protect,P2_T6_Protect</definedName>
    <definedName name="T6_Protect" localSheetId="3">P1_T6_Protect,P2_T6_Protect</definedName>
    <definedName name="T6_Protect" localSheetId="2">P1_T6_Protect,P2_T6_Protect</definedName>
    <definedName name="vvvv" localSheetId="1" hidden="1">'[1]1'!$A$15:$A$19,'[1]1'!#REF!,'[1]1'!#REF!,'[1]1'!#REF!,'[1]1'!#REF!,'[1]1'!#REF!,'[1]1'!#REF!,'[1]1'!#REF!</definedName>
    <definedName name="vvvv" localSheetId="3" hidden="1">'[1]1'!$A$15:$A$19,'[1]1'!#REF!,'[1]1'!#REF!,'[1]1'!#REF!,'[1]1'!#REF!,'[1]1'!#REF!,'[1]1'!#REF!,'[1]1'!#REF!</definedName>
    <definedName name="vvvv" localSheetId="2" hidden="1">'[1]1'!$A$15:$A$19,'[1]1'!#REF!,'[1]1'!#REF!,'[1]1'!#REF!,'[1]1'!#REF!,'[1]1'!#REF!,'[1]1'!#REF!,'[1]1'!#REF!</definedName>
    <definedName name="vvvv" hidden="1">'[1]1'!$A$15:$A$19,'[1]1'!#REF!,'[1]1'!#REF!,'[1]1'!#REF!,'[1]1'!#REF!,'[1]1'!#REF!,'[1]1'!#REF!,'[1]1'!#REF!</definedName>
    <definedName name="п" localSheetId="4">P3_PROT_22,P4_PROT_22,P5_PROT_22</definedName>
    <definedName name="п" localSheetId="0">P3_PROT_22,P4_PROT_22,P5_PROT_22</definedName>
    <definedName name="п" localSheetId="1">P3_PROT_22,P4_PROT_22,P5_PROT_22</definedName>
    <definedName name="п" localSheetId="3">P3_PROT_22,P4_PROT_22,P5_PROT_22</definedName>
    <definedName name="п" localSheetId="2">P3_PROT_22,P4_PROT_22,P5_PROT_22</definedName>
    <definedName name="ь" localSheetId="4">P3_PROT_22,P4_PROT_22,P5_PROT_22</definedName>
    <definedName name="ь" localSheetId="0">P3_PROT_22,P4_PROT_22,P5_PROT_22</definedName>
    <definedName name="ь" localSheetId="1">P3_PROT_22,P4_PROT_22,P5_PROT_22</definedName>
    <definedName name="ь" localSheetId="3">P3_PROT_22,P4_PROT_22,P5_PROT_22</definedName>
    <definedName name="ь" localSheetId="2">P3_PROT_22,P4_PROT_22,P5_PROT_22</definedName>
    <definedName name="ьь" localSheetId="4">P1_SCOPE_16_PRT,P2_SCOPE_16_PRT</definedName>
    <definedName name="ьь" localSheetId="0">P1_SCOPE_16_PRT,P2_SCOPE_16_PRT</definedName>
    <definedName name="ьь" localSheetId="1">P1_SCOPE_16_PRT,P2_SCOPE_16_PRT</definedName>
    <definedName name="ьь" localSheetId="3">P1_SCOPE_16_PRT,P2_SCOPE_16_PRT</definedName>
    <definedName name="ьь" localSheetId="2">P1_SCOPE_16_PRT,P2_SCOPE_16_PRT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26" l="1"/>
  <c r="D10" i="226"/>
  <c r="E10" i="226"/>
  <c r="F10" i="226"/>
  <c r="G10" i="226"/>
  <c r="H10" i="226"/>
  <c r="I10" i="226"/>
  <c r="J10" i="226"/>
  <c r="K10" i="226"/>
  <c r="L10" i="226"/>
  <c r="M10" i="226"/>
  <c r="N10" i="226"/>
  <c r="O10" i="226"/>
  <c r="P10" i="226"/>
  <c r="Q10" i="226"/>
  <c r="B10" i="226"/>
  <c r="D9" i="226"/>
  <c r="E9" i="226"/>
  <c r="F9" i="226"/>
  <c r="G9" i="226"/>
  <c r="H9" i="226"/>
  <c r="I9" i="226"/>
  <c r="J9" i="226"/>
  <c r="K9" i="226"/>
  <c r="L9" i="226"/>
  <c r="M9" i="226"/>
  <c r="N9" i="226"/>
  <c r="O9" i="226"/>
  <c r="P9" i="226"/>
  <c r="Q9" i="226"/>
  <c r="C9" i="226"/>
  <c r="B9" i="226"/>
  <c r="E11" i="225"/>
  <c r="G11" i="225" s="1"/>
  <c r="H11" i="225" s="1"/>
  <c r="I11" i="225" s="1"/>
  <c r="J11" i="225" s="1"/>
  <c r="K11" i="225" s="1"/>
  <c r="L11" i="225" s="1"/>
  <c r="M11" i="225" s="1"/>
  <c r="N11" i="225" s="1"/>
  <c r="O11" i="225" s="1"/>
  <c r="P11" i="225" s="1"/>
  <c r="Q11" i="225" s="1"/>
  <c r="R11" i="225" s="1"/>
  <c r="S11" i="225" s="1"/>
  <c r="T11" i="225" s="1"/>
  <c r="U11" i="225" s="1"/>
  <c r="V11" i="225" s="1"/>
  <c r="W11" i="225" s="1"/>
  <c r="X11" i="225" s="1"/>
  <c r="Y11" i="225" s="1"/>
  <c r="Z11" i="225" s="1"/>
  <c r="AA11" i="225" s="1"/>
  <c r="AB11" i="225" s="1"/>
  <c r="AC11" i="225" s="1"/>
  <c r="AD11" i="225" s="1"/>
  <c r="D11" i="225"/>
  <c r="C11" i="225"/>
  <c r="E10" i="225"/>
  <c r="D10" i="225"/>
  <c r="C10" i="225"/>
  <c r="H9" i="225"/>
  <c r="I9" i="225"/>
  <c r="J9" i="225"/>
  <c r="K9" i="225"/>
  <c r="L9" i="225"/>
  <c r="M9" i="225"/>
  <c r="N9" i="225"/>
  <c r="O9" i="225"/>
  <c r="P9" i="225"/>
  <c r="Q9" i="225"/>
  <c r="R9" i="225"/>
  <c r="S9" i="225"/>
  <c r="T9" i="225"/>
  <c r="U9" i="225"/>
  <c r="V9" i="225"/>
  <c r="W9" i="225"/>
  <c r="X9" i="225"/>
  <c r="Y9" i="225"/>
  <c r="Z9" i="225"/>
  <c r="AA9" i="225"/>
  <c r="AB9" i="225"/>
  <c r="AC9" i="225"/>
  <c r="AD9" i="225"/>
  <c r="G9" i="225"/>
  <c r="F9" i="225"/>
  <c r="E9" i="225"/>
  <c r="D9" i="225"/>
  <c r="C9" i="225"/>
  <c r="B11" i="225"/>
  <c r="B10" i="225"/>
  <c r="G10" i="225" s="1"/>
  <c r="H10" i="225" s="1"/>
  <c r="I10" i="225" s="1"/>
  <c r="J10" i="225" s="1"/>
  <c r="K10" i="225" s="1"/>
  <c r="L10" i="225" s="1"/>
  <c r="M10" i="225" s="1"/>
  <c r="N10" i="225" s="1"/>
  <c r="O10" i="225" s="1"/>
  <c r="P10" i="225" s="1"/>
  <c r="Q10" i="225" s="1"/>
  <c r="R10" i="225" s="1"/>
  <c r="S10" i="225" s="1"/>
  <c r="T10" i="225" s="1"/>
  <c r="U10" i="225" s="1"/>
  <c r="V10" i="225" s="1"/>
  <c r="W10" i="225" s="1"/>
  <c r="X10" i="225" s="1"/>
  <c r="Y10" i="225" s="1"/>
  <c r="Z10" i="225" s="1"/>
  <c r="AA10" i="225" s="1"/>
  <c r="AB10" i="225" s="1"/>
  <c r="AC10" i="225" s="1"/>
  <c r="AD10" i="225" s="1"/>
  <c r="B9" i="225"/>
  <c r="C8" i="225" l="1"/>
  <c r="C7" i="225" s="1"/>
  <c r="D8" i="225"/>
  <c r="D7" i="225" s="1"/>
  <c r="E8" i="225"/>
  <c r="E7" i="225" s="1"/>
  <c r="F8" i="225"/>
  <c r="F7" i="225" s="1"/>
  <c r="G8" i="225"/>
  <c r="G7" i="225" s="1"/>
  <c r="H8" i="225"/>
  <c r="H7" i="225" s="1"/>
  <c r="I8" i="225"/>
  <c r="I7" i="225" s="1"/>
  <c r="J8" i="225"/>
  <c r="J7" i="225" s="1"/>
  <c r="K8" i="225"/>
  <c r="K7" i="225" s="1"/>
  <c r="L8" i="225"/>
  <c r="L7" i="225" s="1"/>
  <c r="M8" i="225"/>
  <c r="M7" i="225" s="1"/>
  <c r="N8" i="225"/>
  <c r="N7" i="225" s="1"/>
  <c r="O8" i="225"/>
  <c r="O7" i="225" s="1"/>
  <c r="P8" i="225"/>
  <c r="P7" i="225" s="1"/>
  <c r="Q8" i="225"/>
  <c r="Q7" i="225" s="1"/>
  <c r="R8" i="225"/>
  <c r="R7" i="225" s="1"/>
  <c r="S8" i="225"/>
  <c r="S7" i="225" s="1"/>
  <c r="T8" i="225"/>
  <c r="T7" i="225" s="1"/>
  <c r="U8" i="225"/>
  <c r="U7" i="225" s="1"/>
  <c r="V8" i="225"/>
  <c r="V7" i="225" s="1"/>
  <c r="W8" i="225"/>
  <c r="W7" i="225" s="1"/>
  <c r="X8" i="225"/>
  <c r="X7" i="225" s="1"/>
  <c r="Y8" i="225"/>
  <c r="Y7" i="225" s="1"/>
  <c r="Z8" i="225"/>
  <c r="Z7" i="225" s="1"/>
  <c r="AA8" i="225"/>
  <c r="AA7" i="225" s="1"/>
  <c r="AB8" i="225"/>
  <c r="AB7" i="225" s="1"/>
  <c r="AC8" i="225"/>
  <c r="AC7" i="225" s="1"/>
  <c r="AD8" i="225"/>
  <c r="AD7" i="225" s="1"/>
  <c r="B8" i="225"/>
  <c r="B7" i="225" s="1"/>
  <c r="B24" i="225"/>
  <c r="C24" i="225" s="1"/>
  <c r="D24" i="225" s="1"/>
  <c r="E24" i="225" s="1"/>
  <c r="F24" i="225" s="1"/>
  <c r="G24" i="225" s="1"/>
  <c r="H24" i="225" s="1"/>
  <c r="I24" i="225" s="1"/>
  <c r="J24" i="225" s="1"/>
  <c r="K24" i="225" s="1"/>
  <c r="L24" i="225" s="1"/>
  <c r="M24" i="225" s="1"/>
  <c r="N24" i="225" s="1"/>
  <c r="O24" i="225" s="1"/>
  <c r="P24" i="225" s="1"/>
  <c r="Q24" i="225" s="1"/>
  <c r="R24" i="225" s="1"/>
  <c r="S24" i="225" s="1"/>
  <c r="T24" i="225" s="1"/>
  <c r="U24" i="225" s="1"/>
  <c r="V24" i="225" s="1"/>
  <c r="W24" i="225" s="1"/>
  <c r="X24" i="225" s="1"/>
  <c r="Y24" i="225" s="1"/>
  <c r="Z24" i="225" s="1"/>
  <c r="AA24" i="225" s="1"/>
  <c r="AB24" i="225" s="1"/>
  <c r="AC24" i="225" s="1"/>
  <c r="AD24" i="225" s="1"/>
  <c r="C21" i="225"/>
  <c r="D21" i="225" s="1"/>
  <c r="E21" i="225" s="1"/>
  <c r="F21" i="225" s="1"/>
  <c r="G21" i="225" s="1"/>
  <c r="H21" i="225" s="1"/>
  <c r="I21" i="225" s="1"/>
  <c r="J21" i="225" s="1"/>
  <c r="K21" i="225" s="1"/>
  <c r="L21" i="225" s="1"/>
  <c r="M21" i="225" s="1"/>
  <c r="N21" i="225" s="1"/>
  <c r="O21" i="225" s="1"/>
  <c r="P21" i="225" s="1"/>
  <c r="Q21" i="225" s="1"/>
  <c r="R21" i="225" s="1"/>
  <c r="S21" i="225" s="1"/>
  <c r="T21" i="225" s="1"/>
  <c r="U21" i="225" s="1"/>
  <c r="V21" i="225" s="1"/>
  <c r="W21" i="225" s="1"/>
  <c r="X21" i="225" s="1"/>
  <c r="Y21" i="225" s="1"/>
  <c r="Z21" i="225" s="1"/>
  <c r="AA21" i="225" s="1"/>
  <c r="AB21" i="225" s="1"/>
  <c r="AC21" i="225" s="1"/>
  <c r="AD21" i="225" s="1"/>
  <c r="B21" i="225"/>
  <c r="B18" i="225"/>
  <c r="C18" i="225" s="1"/>
  <c r="D18" i="225" s="1"/>
  <c r="E18" i="225" s="1"/>
  <c r="F18" i="225" s="1"/>
  <c r="G18" i="225" s="1"/>
  <c r="H18" i="225" s="1"/>
  <c r="I18" i="225" s="1"/>
  <c r="J18" i="225" s="1"/>
  <c r="K18" i="225" s="1"/>
  <c r="L18" i="225" s="1"/>
  <c r="M18" i="225" s="1"/>
  <c r="N18" i="225" s="1"/>
  <c r="O18" i="225" s="1"/>
  <c r="P18" i="225" s="1"/>
  <c r="Q18" i="225" s="1"/>
  <c r="R18" i="225" s="1"/>
  <c r="S18" i="225" s="1"/>
  <c r="T18" i="225" s="1"/>
  <c r="U18" i="225" s="1"/>
  <c r="V18" i="225" s="1"/>
  <c r="W18" i="225" s="1"/>
  <c r="X18" i="225" s="1"/>
  <c r="Y18" i="225" s="1"/>
  <c r="Z18" i="225" s="1"/>
  <c r="AA18" i="225" s="1"/>
  <c r="AB18" i="225" s="1"/>
  <c r="AC18" i="225" s="1"/>
  <c r="AD18" i="225" s="1"/>
  <c r="B6" i="225"/>
  <c r="C6" i="225" s="1"/>
  <c r="D6" i="225" s="1"/>
  <c r="E6" i="225" l="1"/>
  <c r="B15" i="224"/>
  <c r="C15" i="224" s="1"/>
  <c r="D15" i="224" s="1"/>
  <c r="E15" i="224" s="1"/>
  <c r="F15" i="224" s="1"/>
  <c r="G15" i="224" s="1"/>
  <c r="H15" i="224" s="1"/>
  <c r="I15" i="224" s="1"/>
  <c r="J15" i="224" s="1"/>
  <c r="K15" i="224" s="1"/>
  <c r="L15" i="224" s="1"/>
  <c r="M15" i="224" s="1"/>
  <c r="N15" i="224" s="1"/>
  <c r="O15" i="224" s="1"/>
  <c r="P15" i="224" s="1"/>
  <c r="Q15" i="224" s="1"/>
  <c r="B12" i="224"/>
  <c r="C12" i="224" s="1"/>
  <c r="D12" i="224" s="1"/>
  <c r="E12" i="224" s="1"/>
  <c r="F12" i="224" s="1"/>
  <c r="G12" i="224" s="1"/>
  <c r="H12" i="224" s="1"/>
  <c r="I12" i="224" s="1"/>
  <c r="J12" i="224" s="1"/>
  <c r="K12" i="224" s="1"/>
  <c r="L12" i="224" s="1"/>
  <c r="M12" i="224" s="1"/>
  <c r="N12" i="224" s="1"/>
  <c r="O12" i="224" s="1"/>
  <c r="P12" i="224" s="1"/>
  <c r="Q12" i="224" s="1"/>
  <c r="B9" i="224"/>
  <c r="C9" i="224" s="1"/>
  <c r="D9" i="224" s="1"/>
  <c r="E9" i="224" s="1"/>
  <c r="F9" i="224" s="1"/>
  <c r="G9" i="224" s="1"/>
  <c r="H9" i="224" s="1"/>
  <c r="I9" i="224" s="1"/>
  <c r="J9" i="224" s="1"/>
  <c r="K9" i="224" s="1"/>
  <c r="L9" i="224" s="1"/>
  <c r="M9" i="224" s="1"/>
  <c r="N9" i="224" s="1"/>
  <c r="O9" i="224" s="1"/>
  <c r="P9" i="224" s="1"/>
  <c r="Q9" i="224" s="1"/>
  <c r="D6" i="224"/>
  <c r="E6" i="224" s="1"/>
  <c r="F6" i="224" s="1"/>
  <c r="G6" i="224" s="1"/>
  <c r="H6" i="224" s="1"/>
  <c r="I6" i="224" s="1"/>
  <c r="J6" i="224" s="1"/>
  <c r="K6" i="224" s="1"/>
  <c r="L6" i="224" s="1"/>
  <c r="M6" i="224" s="1"/>
  <c r="N6" i="224" s="1"/>
  <c r="O6" i="224" s="1"/>
  <c r="P6" i="224" s="1"/>
  <c r="Q6" i="224" s="1"/>
  <c r="C6" i="224"/>
  <c r="B6" i="224"/>
  <c r="C5" i="214"/>
  <c r="C6" i="214"/>
  <c r="C7" i="214"/>
  <c r="C8" i="214"/>
  <c r="C9" i="214"/>
  <c r="C10" i="214"/>
  <c r="C11" i="214"/>
  <c r="C12" i="214"/>
  <c r="C13" i="214"/>
  <c r="C14" i="214"/>
  <c r="C15" i="214"/>
  <c r="C16" i="214"/>
  <c r="C17" i="214"/>
  <c r="C18" i="214"/>
  <c r="C19" i="214"/>
  <c r="C20" i="214"/>
  <c r="C21" i="214"/>
  <c r="C22" i="214"/>
  <c r="C23" i="214"/>
  <c r="C24" i="214"/>
  <c r="C25" i="214"/>
  <c r="C26" i="214"/>
  <c r="C27" i="214"/>
  <c r="C28" i="214"/>
  <c r="C29" i="214"/>
  <c r="C30" i="214"/>
  <c r="C31" i="214"/>
  <c r="C32" i="214"/>
  <c r="C33" i="214"/>
  <c r="C34" i="214"/>
  <c r="C35" i="214"/>
  <c r="C36" i="214"/>
  <c r="C37" i="214"/>
  <c r="C38" i="214"/>
  <c r="C39" i="214"/>
  <c r="C40" i="214"/>
  <c r="C41" i="214"/>
  <c r="C42" i="214"/>
  <c r="C43" i="214"/>
  <c r="C44" i="214"/>
  <c r="C45" i="214"/>
  <c r="C46" i="214"/>
  <c r="C47" i="214"/>
  <c r="C48" i="214"/>
  <c r="C49" i="214"/>
  <c r="C50" i="214"/>
  <c r="C51" i="214"/>
  <c r="C52" i="214"/>
  <c r="C4" i="214"/>
  <c r="D53" i="214"/>
  <c r="E53" i="214"/>
  <c r="F53" i="214"/>
  <c r="G53" i="214"/>
  <c r="H53" i="214"/>
  <c r="I53" i="214"/>
  <c r="J53" i="214"/>
  <c r="F6" i="225" l="1"/>
  <c r="C53" i="214"/>
  <c r="Z3" i="217"/>
  <c r="Y3" i="217"/>
  <c r="X3" i="217"/>
  <c r="W3" i="217"/>
  <c r="V3" i="217"/>
  <c r="U3" i="217"/>
  <c r="T3" i="217"/>
  <c r="S3" i="217"/>
  <c r="R3" i="217"/>
  <c r="Q3" i="217"/>
  <c r="P3" i="217"/>
  <c r="O3" i="217"/>
  <c r="N3" i="217"/>
  <c r="M3" i="217"/>
  <c r="L3" i="217"/>
  <c r="K3" i="217"/>
  <c r="J3" i="217"/>
  <c r="I3" i="217"/>
  <c r="H3" i="217"/>
  <c r="G3" i="217"/>
  <c r="F3" i="217"/>
  <c r="E3" i="217"/>
  <c r="D3" i="217"/>
  <c r="G6" i="225" l="1"/>
  <c r="W21" i="217"/>
  <c r="V21" i="217"/>
  <c r="U21" i="217"/>
  <c r="T21" i="217"/>
  <c r="S21" i="217"/>
  <c r="R21" i="217"/>
  <c r="Q21" i="217"/>
  <c r="P21" i="217"/>
  <c r="O21" i="217"/>
  <c r="N21" i="217"/>
  <c r="M21" i="217"/>
  <c r="L21" i="217"/>
  <c r="K21" i="217"/>
  <c r="J21" i="217"/>
  <c r="I21" i="217"/>
  <c r="H21" i="217"/>
  <c r="G21" i="217"/>
  <c r="F21" i="217"/>
  <c r="E21" i="217"/>
  <c r="D21" i="217"/>
  <c r="W20" i="217"/>
  <c r="V20" i="217"/>
  <c r="U20" i="217"/>
  <c r="T20" i="217"/>
  <c r="S20" i="217"/>
  <c r="R20" i="217"/>
  <c r="Q20" i="217"/>
  <c r="P20" i="217"/>
  <c r="O20" i="217"/>
  <c r="N20" i="217"/>
  <c r="M20" i="217"/>
  <c r="L20" i="217"/>
  <c r="K20" i="217"/>
  <c r="J20" i="217"/>
  <c r="I20" i="217"/>
  <c r="H20" i="217"/>
  <c r="G20" i="217"/>
  <c r="F20" i="217"/>
  <c r="E20" i="217"/>
  <c r="D20" i="217"/>
  <c r="W19" i="217"/>
  <c r="V19" i="217"/>
  <c r="U19" i="217"/>
  <c r="T19" i="217"/>
  <c r="S19" i="217"/>
  <c r="R19" i="217"/>
  <c r="Q19" i="217"/>
  <c r="P19" i="217"/>
  <c r="O19" i="217"/>
  <c r="N19" i="217"/>
  <c r="M19" i="217"/>
  <c r="L19" i="217"/>
  <c r="K19" i="217"/>
  <c r="J19" i="217"/>
  <c r="I19" i="217"/>
  <c r="H19" i="217"/>
  <c r="G19" i="217"/>
  <c r="F19" i="217"/>
  <c r="E19" i="217"/>
  <c r="D19" i="217"/>
  <c r="W18" i="217"/>
  <c r="V18" i="217"/>
  <c r="U18" i="217"/>
  <c r="T18" i="217"/>
  <c r="S18" i="217"/>
  <c r="R18" i="217"/>
  <c r="Q18" i="217"/>
  <c r="P18" i="217"/>
  <c r="O18" i="217"/>
  <c r="N18" i="217"/>
  <c r="M18" i="217"/>
  <c r="L18" i="217"/>
  <c r="K18" i="217"/>
  <c r="J18" i="217"/>
  <c r="I18" i="217"/>
  <c r="H18" i="217"/>
  <c r="G18" i="217"/>
  <c r="F18" i="217"/>
  <c r="E18" i="217"/>
  <c r="D18" i="217"/>
  <c r="W17" i="217"/>
  <c r="V17" i="217"/>
  <c r="U17" i="217"/>
  <c r="T17" i="217"/>
  <c r="S17" i="217"/>
  <c r="R17" i="217"/>
  <c r="Q17" i="217"/>
  <c r="P17" i="217"/>
  <c r="O17" i="217"/>
  <c r="N17" i="217"/>
  <c r="M17" i="217"/>
  <c r="L17" i="217"/>
  <c r="K17" i="217"/>
  <c r="J17" i="217"/>
  <c r="I17" i="217"/>
  <c r="H17" i="217"/>
  <c r="G17" i="217"/>
  <c r="F17" i="217"/>
  <c r="E17" i="217"/>
  <c r="D17" i="217"/>
  <c r="W16" i="217"/>
  <c r="V16" i="217"/>
  <c r="U16" i="217"/>
  <c r="T16" i="217"/>
  <c r="S16" i="217"/>
  <c r="R16" i="217"/>
  <c r="Q16" i="217"/>
  <c r="P16" i="217"/>
  <c r="O16" i="217"/>
  <c r="N16" i="217"/>
  <c r="M16" i="217"/>
  <c r="L16" i="217"/>
  <c r="K16" i="217"/>
  <c r="J16" i="217"/>
  <c r="I16" i="217"/>
  <c r="H16" i="217"/>
  <c r="G16" i="217"/>
  <c r="F16" i="217"/>
  <c r="E16" i="217"/>
  <c r="D16" i="217"/>
  <c r="W15" i="217"/>
  <c r="V15" i="217"/>
  <c r="U15" i="217"/>
  <c r="T15" i="217"/>
  <c r="S15" i="217"/>
  <c r="R15" i="217"/>
  <c r="Q15" i="217"/>
  <c r="P15" i="217"/>
  <c r="O15" i="217"/>
  <c r="N15" i="217"/>
  <c r="M15" i="217"/>
  <c r="L15" i="217"/>
  <c r="K15" i="217"/>
  <c r="J15" i="217"/>
  <c r="I15" i="217"/>
  <c r="H15" i="217"/>
  <c r="G15" i="217"/>
  <c r="F15" i="217"/>
  <c r="E15" i="217"/>
  <c r="D15" i="217"/>
  <c r="W14" i="217"/>
  <c r="V14" i="217"/>
  <c r="U14" i="217"/>
  <c r="T14" i="217"/>
  <c r="S14" i="217"/>
  <c r="R14" i="217"/>
  <c r="Q14" i="217"/>
  <c r="P14" i="217"/>
  <c r="O14" i="217"/>
  <c r="N14" i="217"/>
  <c r="M14" i="217"/>
  <c r="L14" i="217"/>
  <c r="K14" i="217"/>
  <c r="J14" i="217"/>
  <c r="I14" i="217"/>
  <c r="H14" i="217"/>
  <c r="G14" i="217"/>
  <c r="F14" i="217"/>
  <c r="E14" i="217"/>
  <c r="D14" i="217"/>
  <c r="W13" i="217"/>
  <c r="V13" i="217"/>
  <c r="U13" i="217"/>
  <c r="T13" i="217"/>
  <c r="S13" i="217"/>
  <c r="R13" i="217"/>
  <c r="Q13" i="217"/>
  <c r="P13" i="217"/>
  <c r="O13" i="217"/>
  <c r="N13" i="217"/>
  <c r="M13" i="217"/>
  <c r="L13" i="217"/>
  <c r="K13" i="217"/>
  <c r="J13" i="217"/>
  <c r="I13" i="217"/>
  <c r="H13" i="217"/>
  <c r="G13" i="217"/>
  <c r="F13" i="217"/>
  <c r="E13" i="217"/>
  <c r="D13" i="217"/>
  <c r="W12" i="217"/>
  <c r="V12" i="217"/>
  <c r="U12" i="217"/>
  <c r="T12" i="217"/>
  <c r="S12" i="217"/>
  <c r="R12" i="217"/>
  <c r="Q12" i="217"/>
  <c r="P12" i="217"/>
  <c r="O12" i="217"/>
  <c r="N12" i="217"/>
  <c r="M12" i="217"/>
  <c r="L12" i="217"/>
  <c r="K12" i="217"/>
  <c r="J12" i="217"/>
  <c r="I12" i="217"/>
  <c r="H12" i="217"/>
  <c r="G12" i="217"/>
  <c r="F12" i="217"/>
  <c r="E12" i="217"/>
  <c r="D12" i="217"/>
  <c r="W11" i="217"/>
  <c r="V11" i="217"/>
  <c r="U11" i="217"/>
  <c r="T11" i="217"/>
  <c r="S11" i="217"/>
  <c r="R11" i="217"/>
  <c r="Q11" i="217"/>
  <c r="P11" i="217"/>
  <c r="O11" i="217"/>
  <c r="N11" i="217"/>
  <c r="M11" i="217"/>
  <c r="L11" i="217"/>
  <c r="K11" i="217"/>
  <c r="J11" i="217"/>
  <c r="I11" i="217"/>
  <c r="H11" i="217"/>
  <c r="G11" i="217"/>
  <c r="F11" i="217"/>
  <c r="E11" i="217"/>
  <c r="D11" i="217"/>
  <c r="W10" i="217"/>
  <c r="V10" i="217"/>
  <c r="U10" i="217"/>
  <c r="T10" i="217"/>
  <c r="S10" i="217"/>
  <c r="R10" i="217"/>
  <c r="Q10" i="217"/>
  <c r="P10" i="217"/>
  <c r="O10" i="217"/>
  <c r="N10" i="217"/>
  <c r="M10" i="217"/>
  <c r="L10" i="217"/>
  <c r="K10" i="217"/>
  <c r="J10" i="217"/>
  <c r="I10" i="217"/>
  <c r="H10" i="217"/>
  <c r="G10" i="217"/>
  <c r="F10" i="217"/>
  <c r="E10" i="217"/>
  <c r="D10" i="217"/>
  <c r="W9" i="217"/>
  <c r="V9" i="217"/>
  <c r="U9" i="217"/>
  <c r="T9" i="217"/>
  <c r="S9" i="217"/>
  <c r="R9" i="217"/>
  <c r="Q9" i="217"/>
  <c r="P9" i="217"/>
  <c r="O9" i="217"/>
  <c r="N9" i="217"/>
  <c r="M9" i="217"/>
  <c r="L9" i="217"/>
  <c r="K9" i="217"/>
  <c r="J9" i="217"/>
  <c r="I9" i="217"/>
  <c r="H9" i="217"/>
  <c r="G9" i="217"/>
  <c r="F9" i="217"/>
  <c r="E9" i="217"/>
  <c r="D9" i="217"/>
  <c r="W8" i="217"/>
  <c r="V8" i="217"/>
  <c r="U8" i="217"/>
  <c r="T8" i="217"/>
  <c r="S8" i="217"/>
  <c r="R8" i="217"/>
  <c r="Q8" i="217"/>
  <c r="P8" i="217"/>
  <c r="O8" i="217"/>
  <c r="N8" i="217"/>
  <c r="M8" i="217"/>
  <c r="L8" i="217"/>
  <c r="K8" i="217"/>
  <c r="J8" i="217"/>
  <c r="I8" i="217"/>
  <c r="H8" i="217"/>
  <c r="G8" i="217"/>
  <c r="F8" i="217"/>
  <c r="E8" i="217"/>
  <c r="D8" i="217"/>
  <c r="W7" i="217"/>
  <c r="V7" i="217"/>
  <c r="U7" i="217"/>
  <c r="T7" i="217"/>
  <c r="S7" i="217"/>
  <c r="R7" i="217"/>
  <c r="Q7" i="217"/>
  <c r="P7" i="217"/>
  <c r="O7" i="217"/>
  <c r="N7" i="217"/>
  <c r="M7" i="217"/>
  <c r="L7" i="217"/>
  <c r="K7" i="217"/>
  <c r="J7" i="217"/>
  <c r="I7" i="217"/>
  <c r="H7" i="217"/>
  <c r="G7" i="217"/>
  <c r="F7" i="217"/>
  <c r="E7" i="217"/>
  <c r="D7" i="217"/>
  <c r="W6" i="217"/>
  <c r="V6" i="217"/>
  <c r="U6" i="217"/>
  <c r="T6" i="217"/>
  <c r="S6" i="217"/>
  <c r="R6" i="217"/>
  <c r="Q6" i="217"/>
  <c r="P6" i="217"/>
  <c r="O6" i="217"/>
  <c r="N6" i="217"/>
  <c r="M6" i="217"/>
  <c r="L6" i="217"/>
  <c r="K6" i="217"/>
  <c r="J6" i="217"/>
  <c r="I6" i="217"/>
  <c r="H6" i="217"/>
  <c r="G6" i="217"/>
  <c r="F6" i="217"/>
  <c r="E6" i="217"/>
  <c r="D6" i="217"/>
  <c r="W5" i="217"/>
  <c r="V5" i="217"/>
  <c r="U5" i="217"/>
  <c r="T5" i="217"/>
  <c r="S5" i="217"/>
  <c r="R5" i="217"/>
  <c r="Q5" i="217"/>
  <c r="P5" i="217"/>
  <c r="O5" i="217"/>
  <c r="N5" i="217"/>
  <c r="M5" i="217"/>
  <c r="L5" i="217"/>
  <c r="K5" i="217"/>
  <c r="J5" i="217"/>
  <c r="I5" i="217"/>
  <c r="H5" i="217"/>
  <c r="G5" i="217"/>
  <c r="F5" i="217"/>
  <c r="E5" i="217"/>
  <c r="D5" i="217"/>
  <c r="W4" i="217"/>
  <c r="V4" i="217"/>
  <c r="U4" i="217"/>
  <c r="T4" i="217"/>
  <c r="S4" i="217"/>
  <c r="R4" i="217"/>
  <c r="Q4" i="217"/>
  <c r="P4" i="217"/>
  <c r="O4" i="217"/>
  <c r="N4" i="217"/>
  <c r="M4" i="217"/>
  <c r="L4" i="217"/>
  <c r="K4" i="217"/>
  <c r="J4" i="217"/>
  <c r="I4" i="217"/>
  <c r="H4" i="217"/>
  <c r="G4" i="217"/>
  <c r="F4" i="217"/>
  <c r="E4" i="217"/>
  <c r="D4" i="217"/>
  <c r="H6" i="225" l="1"/>
  <c r="I6" i="225" l="1"/>
  <c r="J6" i="225" l="1"/>
  <c r="K6" i="225" l="1"/>
  <c r="L6" i="225" l="1"/>
  <c r="M6" i="225" l="1"/>
  <c r="N6" i="225" l="1"/>
  <c r="O6" i="225" l="1"/>
  <c r="P6" i="225" l="1"/>
  <c r="Q6" i="225" l="1"/>
  <c r="R6" i="225" l="1"/>
  <c r="S6" i="225" l="1"/>
  <c r="T6" i="225" l="1"/>
  <c r="U6" i="225" l="1"/>
  <c r="V6" i="225" l="1"/>
  <c r="W6" i="225" l="1"/>
  <c r="X6" i="225" l="1"/>
  <c r="Y6" i="225" l="1"/>
  <c r="Z6" i="225" l="1"/>
  <c r="AA6" i="225" l="1"/>
  <c r="AB6" i="225" l="1"/>
  <c r="AC6" i="225" l="1"/>
  <c r="AD6" i="225" l="1"/>
</calcChain>
</file>

<file path=xl/sharedStrings.xml><?xml version="1.0" encoding="utf-8"?>
<sst xmlns="http://schemas.openxmlformats.org/spreadsheetml/2006/main" count="245" uniqueCount="118">
  <si>
    <t>Наименование показателя</t>
  </si>
  <si>
    <t>Ед.изм.</t>
  </si>
  <si>
    <t>Наименование мероприятия (объем работ)</t>
  </si>
  <si>
    <t>Стоимость единицы тепловой энергии (мощности) в горячей воде, отпущенной от единственного источника в системе теплоснабжения</t>
  </si>
  <si>
    <t>руб/Гкал</t>
  </si>
  <si>
    <t>Удельная стоимость оказываемых услуг по передаче единицы тепловой энергии в горячей воде в системе теплоснабжения</t>
  </si>
  <si>
    <t>Стоимость тепловой энергии в виде горячей воды, поставляемой потребителям в системе теплоснабжения</t>
  </si>
  <si>
    <t>НВВ на проиводство и поставку тепловой энергии потребителям</t>
  </si>
  <si>
    <t>тыс. руб.</t>
  </si>
  <si>
    <t>Полезный отпуск тепловой энергии</t>
  </si>
  <si>
    <t>тыс.Гкал</t>
  </si>
  <si>
    <t>При подключении нового объекта заявителя к тепловой сети системы теплоснабжения исполнителя стоимость тепловой энергии в виде горячей воды, поставляемой потребителям в системе теплоснабжения</t>
  </si>
  <si>
    <t>Дополнительная необходимая валовая выручка источника тепловой энергии на отпуск тепловой энергии в виде горячей воды с коллекторов источника тепловой энергии на i-й расчетный период регулирования, которая должна определяться дополнительными расходами на отпуск тепловой энергии с коллекторов источника тепловой энергии для обеспечения теплоснабжения нового объекта заявителя, присоединяемого к тепловой сети системы теплоснабжения исполнителя</t>
  </si>
  <si>
    <t>Объем отпуска тепловой энергии в виде горячей воды с коллекторов источника тепловой энергии для теплоснабжения нового объекта заявителя, присоединяемого к тепловой сети системы теплоснабжения исполнителя, на i-й расчетный период регулирования</t>
  </si>
  <si>
    <t>Дополнительная необходимая валовая выручка по передаче тепловой энергии в виде горячей воды в системе теплоснабжения, которая должна определяться дополнительными расходами на передачу тепловой энергии по тепловым сетям исполнителя для обеспечения теплоснабжения нового объекта заявителя, присоединяемого к тепловой сети системы теплоснабжения исполнителя на i-й расчетный период регулирования</t>
  </si>
  <si>
    <t>Объем отпуска тепловой энергии в виде горячей воды из тепловых сетей системы теплоснабжения исполнителя для теплоснабжения нового объекта заявителя, присоединяемого к тепловой сети системы теплоснабжения исполнителя, на i-й расчетный период регулирования</t>
  </si>
  <si>
    <t>Капитальные затраты в строительство тепловой сети, в том числе:</t>
  </si>
  <si>
    <t>за счет сосбственных средств</t>
  </si>
  <si>
    <t>за счет платы за подключение</t>
  </si>
  <si>
    <t>Приток денежных средств от операционной деятельности, полученный исполнителем в период времени t, за счет продажи тепловой энергии заявителю на цели теплоснабжения</t>
  </si>
  <si>
    <t>Выручка, полученная исполнителем за счет продажи заявителю, подключенному к тепловой сети исполнителя через индивидуальный тепловой пункт, тепловой энергии, необходимой для теплоснабжения потребителя</t>
  </si>
  <si>
    <t>тыс. руб./год</t>
  </si>
  <si>
    <t>Затраты, понесенные исполнителем на выработку тепловой энергии для теплоснабжения потребителя, и ее передачу по тепловым сетям исполнителя до объекта заявителя</t>
  </si>
  <si>
    <t>Затраты исполнителя, обеспечивающие компенсацию расходов на топливо, затраченного исполнителем для отпуска тепловой энергии, необходимой для теплоснабжения заявителя</t>
  </si>
  <si>
    <t>Затраты на передачу дополнительного количества тепловой энергии от источника тепловой энергии в системе теплоснабжения заявителя до объекта исполнителя по существующим и вновь построенным тепловым сетям</t>
  </si>
  <si>
    <t>Таблица 14.1. Расчет радиуса эффективного теплоснабжения</t>
  </si>
  <si>
    <t xml:space="preserve">  - заполняется вручную</t>
  </si>
  <si>
    <t xml:space="preserve"> - расчетная формула</t>
  </si>
  <si>
    <t>Показатель</t>
  </si>
  <si>
    <t>Ед.изм</t>
  </si>
  <si>
    <t>тыс. Гкал</t>
  </si>
  <si>
    <t>Здание Главного корпуса. Техническое перевооружение ЗиС главного корпуса с заменой стеновых панелей облегченной конструкции</t>
  </si>
  <si>
    <t>Дымовая труба №3 с газоходами. Техническое перевооружение газоходов котлов ст.№№12-16 к дымовой трубе №3</t>
  </si>
  <si>
    <t>Котлоагрегат №4 ТГМ-84А в к-те. Техническое перевооружение ШПП, экранов</t>
  </si>
  <si>
    <t>Частотный регулируемый привод на механизмы собственных нужд БУ ТГ-7. Техническое перевооружение ЧРП СН-13</t>
  </si>
  <si>
    <t>Котел ПТВМ-180 №3. Техническое перевооружение КПП (в комплекте с коллекторами) и коллекторов экранов</t>
  </si>
  <si>
    <t>Котлоагрегат №13 ТГМ-96Б в к-те. Техническое перевооружение КПП</t>
  </si>
  <si>
    <t>Котлоагрегат №2 ТГМ-84А в к-те. Техническое перевооружение ШПП (1-2 этап)</t>
  </si>
  <si>
    <t>Котлоагрегат №16 ТГМ-96Б в к-те. Техническое перевооружение НВЭК</t>
  </si>
  <si>
    <t>Котлоагрегат №11 ТГМ-84Б в к-те. Техническое перевооружение ВЭК</t>
  </si>
  <si>
    <t>Котлоагрегат №10 ТГМ-84Б в к-те. Техническое перевооружение ШПП</t>
  </si>
  <si>
    <t>Котлоагрегат №14 ТГМ-96Б в к-те. Техническое перевооружение  КПП</t>
  </si>
  <si>
    <t>Деаэраторная установка ДПТС-2. Техническое перевооружение  схемы подпитки теплосети</t>
  </si>
  <si>
    <t>Здание Главного корпуса. Техническое перевооружение кровли I, II очередь КТЦ-1</t>
  </si>
  <si>
    <t>Здание водогрейных котлов. Техническое перевооружение системы пожаротушения ПВК-2</t>
  </si>
  <si>
    <t>Котлоагрегат ТГМ-96Б ст.№16 КТЦ-1. Техническое перевооружение газопроводов котла и кабельных систем</t>
  </si>
  <si>
    <t>Паровая турбина Т-100/120-130/2 с генератором №7. Техническое перевооружение турбины  с заменой ПСГ-1</t>
  </si>
  <si>
    <t>Котлоагрегат №5 ТГМ-84А в к-те. Техническое перевооружение экранов и ШПП</t>
  </si>
  <si>
    <t>Котлоагрегат №9 ТГМ-84Б в к-те. Техническое перевооружение ВЭК</t>
  </si>
  <si>
    <t xml:space="preserve">Здание Главного корпуса. Техническое перевооружение растворного узла </t>
  </si>
  <si>
    <t>Котлоагрегат ТГМ-84Б ст.№8 КТЦ-1. Техническое перевооружение газопроводов котла и кабельных систем</t>
  </si>
  <si>
    <t>Котлоагрегат ТГМ-84А ст.№2 КТЦ-1. Техническое перевооружение газопроводов котла и кабельных систем</t>
  </si>
  <si>
    <t>Котлоагрегат №12 ТГМ-96Б в к-те. Замена системы автоматического регулирования, технологических защит, кабельной продукции</t>
  </si>
  <si>
    <t>Система непрерывного контроля загазованности воздуха в КТЦ-1. Техническое перевооружение системы контроля загазованности воздуха (1,2 этапы)</t>
  </si>
  <si>
    <t>Система видеонаблюдения главного корпуса. Техническое перевооружение системы технологического видеонаблюдения главного корпуса</t>
  </si>
  <si>
    <t>Котлоагрегат №1 ТГМ-84 в к-те. Техническое перевооружение экранов</t>
  </si>
  <si>
    <t>Котлоагрегат №12 ТГМ-96Б в к-те. Техническое перевооружение ШПП, экранов, ВЭК</t>
  </si>
  <si>
    <t>Котлоагрегат №9 ТГМ-84Б в к-те. Техническое перевооружение ШПП, экраны</t>
  </si>
  <si>
    <t xml:space="preserve">Дымовая труба №2 с газоходами. Техническое перевооружение газоходов котлов ст.№№6-11 к дымовой трубе №2 </t>
  </si>
  <si>
    <t>Котлоагрегат ТГМ-84А ст.№5 КТЦ-1. Техническое перевооружение газопроводов котла и кабельных систем</t>
  </si>
  <si>
    <t>Здание главного корпуса. Техническое певооружение крановых путей здание главного корпуса  КТЦ-2</t>
  </si>
  <si>
    <t>Котлоагрегат №9 ТГМ-84Б в к-те. Замена системы автоматического регулирования, технологических защит, кабельной продукции</t>
  </si>
  <si>
    <t>Паровая турбина ПТ-60-130/13 с генератором №2. Техническое перевооружение турбины с заменой ЦВД и регенеративных подогревателей (НкТЭЦ (ПТК-1))</t>
  </si>
  <si>
    <t>Паровая турбина Р-100-130/15 с генератором №3. Комплексная замена паровой турбины (НкТЭЦ (ПТК-1))</t>
  </si>
  <si>
    <t xml:space="preserve">Паровая турбина Т-100/120-130-2 с генератором №5. Техническое перевооружение турбины с заменой ЦВД (НкТЭЦ (ПТК-1))  </t>
  </si>
  <si>
    <t xml:space="preserve">Паровая турбина Р-100-130/15 с генератором №8. Комплексная замена паровой турбины (НкТЭЦ (ПТК-1))     </t>
  </si>
  <si>
    <t xml:space="preserve">Паровая турбина Р-100-130/15 с генератором №11. Комплексная замена паровой турбины (НкТЭЦ (ПТК-1)) </t>
  </si>
  <si>
    <t>Насос ПЭН ст. №9. Техническое перевооружение с заменой питательного насоса и электродвигателя</t>
  </si>
  <si>
    <t>Насос ПЭН ст. №2. Техническое перевооружение с заменой питательного насоса и электродвигателя</t>
  </si>
  <si>
    <t xml:space="preserve">Градирня №1. Техническое перевооружение водораспределительной системы и вытяжной башни градирни </t>
  </si>
  <si>
    <t>Очистные сооружения. Техническое перевооружение установки замазученных сточных вод</t>
  </si>
  <si>
    <t>Паровая турбина  Р-70/100-130/15 с генератором  №6. Техническое перевооружение АСКВД и кабельных систем</t>
  </si>
  <si>
    <t>Мазутонасосная. Техническое перевооружение Мазутонасосной</t>
  </si>
  <si>
    <t>Котлоагрегат №7 ТГМ-84Б в к-те. Техническое перевооружение ВЭК</t>
  </si>
  <si>
    <t>Котлоагрегат №1 ТГМ-84А в к-те. Техническое перевооружение ШПП</t>
  </si>
  <si>
    <t>Котлоагрегат №15 ТГМ-96Б в к-те. Техническое перевооружение ШПП и НППП</t>
  </si>
  <si>
    <t>Котел ПТВМ-100 №2. Техническое перевооружение элементов поверхностей нагрева котла (змеевиков конвективного пучка, экранов и коллекторов)</t>
  </si>
  <si>
    <t>Насос питательный ПЭ-580 СТ №15. Техническое перевооружение с заменой насоса</t>
  </si>
  <si>
    <t xml:space="preserve">Установка нейтрализации сбросных вод. Техническое перевооружение бакового хозяйства </t>
  </si>
  <si>
    <t>Здание Главного корпуса. Техническое перевооружение кровли главного корпуса (3, 4 этапы)</t>
  </si>
  <si>
    <t>Всего 2025-2031 гг.:</t>
  </si>
  <si>
    <t>№п/п</t>
  </si>
  <si>
    <t>ИТОГО:</t>
  </si>
  <si>
    <t>2040-2053</t>
  </si>
  <si>
    <t>Стоимость проектов</t>
  </si>
  <si>
    <t>Всего стоимость проектов</t>
  </si>
  <si>
    <t xml:space="preserve">Всего стоимость накопленным итогом </t>
  </si>
  <si>
    <t>Проекты филиала АО "ТГК-16" - "Нижнекамская ТЭЦ (ПТК-1)"</t>
  </si>
  <si>
    <t>Группа проектов "Источники теплоснабжения"</t>
  </si>
  <si>
    <t>Подгруппа проектов "Строительство новых источников теплоснабжения"</t>
  </si>
  <si>
    <t>Подгруппа проектов "Реконструкция и модернизация источников теплоснабжения"</t>
  </si>
  <si>
    <t>Всего стоимость группы проектов</t>
  </si>
  <si>
    <t xml:space="preserve">Всего стоимость группы проектов накопленным итогом </t>
  </si>
  <si>
    <t>Источники инвестиций, в том числе:</t>
  </si>
  <si>
    <t>Амортизация</t>
  </si>
  <si>
    <t>Средства из прибыли</t>
  </si>
  <si>
    <t>Прочие собственные средства</t>
  </si>
  <si>
    <t>Средства за присоединение потребителей</t>
  </si>
  <si>
    <t>Бюджетные средства</t>
  </si>
  <si>
    <t>Средства на МКИ</t>
  </si>
  <si>
    <t>Источник финансирования не определен</t>
  </si>
  <si>
    <t>Собственные средства, в том числе:</t>
  </si>
  <si>
    <t>Группа проектов 001.01.00.000 "Источники теплоснабжения"</t>
  </si>
  <si>
    <t>Подгруппа проектов 001.01.01.000 "Строительство новых источников теплоснабжения"</t>
  </si>
  <si>
    <t>Всего стоимость группы проектов проектов</t>
  </si>
  <si>
    <t>Подгруппа проектов 001.01.02.000 "Реконструкция и модернизация источников теплоснабжения"</t>
  </si>
  <si>
    <t>ПИР и ПСД</t>
  </si>
  <si>
    <t>Оборудование</t>
  </si>
  <si>
    <t>Строительно--монтажные и пускр-наладочные работы</t>
  </si>
  <si>
    <t>Прочие затраты</t>
  </si>
  <si>
    <t>Всего капитальные затраты без НДС</t>
  </si>
  <si>
    <t>НДС</t>
  </si>
  <si>
    <t>Всего стоимость проекта с НДС</t>
  </si>
  <si>
    <t>-</t>
  </si>
  <si>
    <t>Табл. 5.2. Утверждаемой части,
Табл. 18.1. Главы 7,
Табл. 4.1.1. Главы 12</t>
  </si>
  <si>
    <t>Табл. 5.1. Утверждаемой части, 
Табл. 6.1. Главы 7</t>
  </si>
  <si>
    <t>Табл. 9.1. Утверждаемой части, 
Табл. 2.1. Главы 16</t>
  </si>
  <si>
    <t>Табл. 6.2. Главы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</si>
</sst>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1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8" fillId="0" borderId="0"/>
    <xf numFmtId="0" fontId="10" fillId="0" borderId="0" applyBorder="0">
      <alignment horizontal="center" vertical="center" wrapText="1"/>
    </xf>
    <xf numFmtId="0" fontId="11" fillId="0" borderId="2" applyBorder="0">
      <alignment horizontal="center" vertical="center" wrapText="1"/>
    </xf>
    <xf numFmtId="49" fontId="9" fillId="0" borderId="0" applyBorder="0">
      <alignment vertical="top"/>
    </xf>
    <xf numFmtId="0" fontId="12" fillId="0" borderId="0" applyNumberFormat="0" applyFill="0" applyBorder="0" applyAlignment="0" applyProtection="0">
      <alignment vertical="top"/>
      <protection locked="0"/>
    </xf>
    <xf numFmtId="49" fontId="9" fillId="0" borderId="0" applyBorder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0" fillId="3" borderId="0" xfId="0" applyFill="1"/>
    <xf numFmtId="2" fontId="5" fillId="3" borderId="1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Fill="1"/>
    <xf numFmtId="4" fontId="16" fillId="0" borderId="0" xfId="0" applyNumberFormat="1" applyFont="1"/>
    <xf numFmtId="4" fontId="17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4" fontId="17" fillId="0" borderId="0" xfId="0" applyNumberFormat="1" applyFont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2">
    <cellStyle name="Гиперссылка 2" xfId="5" xr:uid="{F01FF6E9-943C-EB4D-8C99-00E0F223D5F9}"/>
    <cellStyle name="Гиперссылка 3" xfId="7" xr:uid="{9502527D-D03B-D64A-B772-45FD34A0D3E2}"/>
    <cellStyle name="Заголовок" xfId="2" xr:uid="{2E428DA4-FCF2-024D-A721-5D65198ACA07}"/>
    <cellStyle name="ЗаголовокСтолбца" xfId="3" xr:uid="{45FCB57E-42A6-4148-B60D-C2D44E2372B5}"/>
    <cellStyle name="Обычный" xfId="0" builtinId="0"/>
    <cellStyle name="Обычный 10" xfId="4" xr:uid="{F4B34F9D-421D-D64D-9EA6-CB3AFBD11221}"/>
    <cellStyle name="Обычный 2" xfId="1" xr:uid="{1CCC9530-EFB1-5C41-9709-AAFBE26F8E45}"/>
    <cellStyle name="Обычный 2 2" xfId="8" xr:uid="{EB88560B-B1A2-465E-8A75-CAD904B6E169}"/>
    <cellStyle name="Обычный 2 2 2" xfId="10" xr:uid="{EB88560B-B1A2-465E-8A75-CAD904B6E169}"/>
    <cellStyle name="Обычный 2 3" xfId="9" xr:uid="{1CCC9530-EFB1-5C41-9709-AAFBE26F8E45}"/>
    <cellStyle name="Обычный 3" xfId="6" xr:uid="{DD1A2683-5E1D-4546-8307-062B947345AF}"/>
    <cellStyle name="Финансовый 2" xfId="11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91;&#1089;&#1083;&#1072;&#1085;/2023/&#1057;&#1093;&#1077;&#1084;&#1072;%20&#1090;&#1077;&#1087;&#1083;&#1086;&#1089;&#1085;&#1072;&#1073;&#1078;&#1077;&#1085;&#1080;&#1103;%20&#1053;.&#1063;&#1077;&#1083;&#1085;&#1099;/&#1056;&#1072;&#1079;&#1088;&#1072;&#1073;&#1086;&#1090;&#1082;&#1072;%20&#1089;&#1093;&#1077;&#1084;&#1099;%20(&#1096;&#1072;&#1073;&#1083;&#1086;&#1085;)/&#1064;&#1040;&#1041;&#1051;&#1054;&#105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91;&#1089;&#1083;&#1072;&#1085;/2023/&#1057;&#1093;&#1077;&#1084;&#1072;%20&#1090;&#1077;&#1087;&#1083;&#1086;&#1089;&#1085;&#1072;&#1073;&#1078;&#1077;&#1085;&#1080;&#1103;%20&#1053;.&#1063;&#1077;&#1083;&#1085;&#1099;/&#1056;&#1072;&#1079;&#1088;&#1072;&#1073;&#1086;&#1090;&#1082;&#1072;%20&#1089;&#1093;&#1077;&#1084;&#1099;%20(&#1096;&#1072;&#1073;&#1083;&#1086;&#1085;)/&#1043;&#1083;&#1072;&#1074;&#1072;%205%20&#1052;&#1072;&#1089;&#1090;&#1077;&#1088;%20&#1087;&#1083;&#1072;&#1085;%20&#1088;&#1072;&#1079;&#1074;&#1080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8">
          <cell r="A8">
            <v>5</v>
          </cell>
          <cell r="C8" t="str">
            <v>НЧТС</v>
          </cell>
        </row>
        <row r="9">
          <cell r="C9" t="str">
            <v>ООО «ТСЗВ»</v>
          </cell>
        </row>
        <row r="10">
          <cell r="C10" t="str">
            <v xml:space="preserve">ООО «Камгэс - ЗЯБ» </v>
          </cell>
        </row>
        <row r="11">
          <cell r="A11">
            <v>6</v>
          </cell>
          <cell r="B11" t="str">
            <v>Годы</v>
          </cell>
          <cell r="C11">
            <v>2018</v>
          </cell>
          <cell r="D11" t="str">
            <v>ретроспективный период</v>
          </cell>
          <cell r="E11"/>
          <cell r="F11"/>
        </row>
        <row r="12">
          <cell r="C12">
            <v>2019</v>
          </cell>
          <cell r="D12"/>
          <cell r="E12"/>
          <cell r="F12"/>
        </row>
        <row r="13">
          <cell r="C13">
            <v>2020</v>
          </cell>
          <cell r="D13"/>
          <cell r="E13"/>
          <cell r="F13"/>
        </row>
        <row r="14">
          <cell r="C14">
            <v>2021</v>
          </cell>
          <cell r="D14"/>
          <cell r="E14"/>
          <cell r="F14"/>
        </row>
        <row r="15">
          <cell r="C15">
            <v>2022</v>
          </cell>
          <cell r="D15"/>
          <cell r="E15"/>
          <cell r="F15"/>
        </row>
        <row r="16">
          <cell r="C16">
            <v>2023</v>
          </cell>
        </row>
        <row r="17">
          <cell r="C17">
            <v>2024</v>
          </cell>
        </row>
        <row r="18">
          <cell r="C18">
            <v>2025</v>
          </cell>
        </row>
        <row r="19">
          <cell r="C19">
            <v>2026</v>
          </cell>
        </row>
        <row r="20">
          <cell r="C20">
            <v>2027</v>
          </cell>
        </row>
        <row r="21">
          <cell r="C21">
            <v>2028</v>
          </cell>
        </row>
        <row r="22">
          <cell r="C22">
            <v>2029</v>
          </cell>
        </row>
        <row r="23">
          <cell r="C23">
            <v>2030</v>
          </cell>
        </row>
        <row r="24">
          <cell r="C24">
            <v>2031</v>
          </cell>
        </row>
        <row r="25">
          <cell r="C25">
            <v>2032</v>
          </cell>
        </row>
        <row r="26">
          <cell r="C26">
            <v>2033</v>
          </cell>
        </row>
        <row r="27">
          <cell r="C27">
            <v>2034</v>
          </cell>
        </row>
        <row r="28">
          <cell r="C28">
            <v>2035</v>
          </cell>
        </row>
        <row r="29">
          <cell r="C29">
            <v>2036</v>
          </cell>
        </row>
        <row r="30">
          <cell r="C30">
            <v>2037</v>
          </cell>
        </row>
        <row r="31">
          <cell r="C31">
            <v>2038</v>
          </cell>
        </row>
        <row r="32">
          <cell r="C32">
            <v>2039</v>
          </cell>
        </row>
        <row r="33">
          <cell r="C33">
            <v>2040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5"/>
    </sheetNames>
    <sheetDataSet>
      <sheetData sheetId="0"/>
      <sheetData sheetId="1">
        <row r="4"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</row>
        <row r="5">
          <cell r="D5"/>
          <cell r="E5"/>
          <cell r="F5"/>
          <cell r="G5"/>
          <cell r="H5"/>
          <cell r="I5"/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</row>
        <row r="6">
          <cell r="D6"/>
          <cell r="E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</row>
        <row r="7"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</row>
        <row r="8">
          <cell r="D8">
            <v>73.80913000000001</v>
          </cell>
          <cell r="E8">
            <v>99.043819999999997</v>
          </cell>
          <cell r="F8">
            <v>142.47647000000001</v>
          </cell>
          <cell r="G8">
            <v>180.74059000000003</v>
          </cell>
          <cell r="H8">
            <v>225.43009000000001</v>
          </cell>
          <cell r="I8">
            <v>257.24357000000003</v>
          </cell>
          <cell r="J8">
            <v>286.71899999999999</v>
          </cell>
          <cell r="K8">
            <v>316.63303000000008</v>
          </cell>
          <cell r="L8">
            <v>353.09944000000002</v>
          </cell>
          <cell r="M8">
            <v>391.31085000000007</v>
          </cell>
          <cell r="N8">
            <v>412.66104000000001</v>
          </cell>
          <cell r="O8">
            <v>432.61970000000002</v>
          </cell>
          <cell r="P8">
            <v>453.53881000000007</v>
          </cell>
          <cell r="Q8">
            <v>474.67620000000011</v>
          </cell>
          <cell r="R8">
            <v>496.03189000000003</v>
          </cell>
          <cell r="S8">
            <v>517.60586999999998</v>
          </cell>
          <cell r="T8">
            <v>539.45270000000005</v>
          </cell>
          <cell r="U8">
            <v>558.03062999999997</v>
          </cell>
          <cell r="V8">
            <v>576.6085599999999</v>
          </cell>
          <cell r="W8">
            <v>576.6085599999999</v>
          </cell>
        </row>
        <row r="9"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</row>
        <row r="10">
          <cell r="D10"/>
          <cell r="E10"/>
          <cell r="F10"/>
          <cell r="G10"/>
          <cell r="H10"/>
          <cell r="I10"/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</row>
        <row r="11">
          <cell r="D11"/>
          <cell r="E11"/>
          <cell r="F11"/>
          <cell r="G11"/>
          <cell r="H11"/>
          <cell r="I11">
            <v>31.813479999999995</v>
          </cell>
          <cell r="J11">
            <v>29.475429999999996</v>
          </cell>
          <cell r="K11">
            <v>29.914030000000004</v>
          </cell>
          <cell r="L11">
            <v>36.466410000000003</v>
          </cell>
          <cell r="M11">
            <v>38.211409999999994</v>
          </cell>
          <cell r="N11">
            <v>21.350190000000001</v>
          </cell>
          <cell r="O11">
            <v>19.958660000000002</v>
          </cell>
          <cell r="P11">
            <v>20.91911</v>
          </cell>
          <cell r="Q11">
            <v>21.13739</v>
          </cell>
          <cell r="R11">
            <v>21.355689999999999</v>
          </cell>
          <cell r="S11">
            <v>21.573980000000002</v>
          </cell>
          <cell r="T11">
            <v>21.846830000000001</v>
          </cell>
          <cell r="U11">
            <v>18.577930000000002</v>
          </cell>
          <cell r="V11">
            <v>18.577930000000002</v>
          </cell>
          <cell r="W11">
            <v>0</v>
          </cell>
        </row>
        <row r="12"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</row>
        <row r="13"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</row>
        <row r="16"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</row>
        <row r="17"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  <cell r="W17"/>
        </row>
        <row r="18"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</row>
        <row r="19"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</row>
        <row r="20">
          <cell r="D20"/>
          <cell r="E20"/>
          <cell r="F20"/>
          <cell r="G20"/>
          <cell r="H20"/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</row>
        <row r="21"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B2E8-FDBD-4F70-88D5-EB7C7C748419}">
  <sheetPr>
    <tabColor rgb="FF00B050"/>
  </sheetPr>
  <dimension ref="A1:J53"/>
  <sheetViews>
    <sheetView view="pageBreakPreview" zoomScale="85" zoomScaleNormal="75" zoomScaleSheetLayoutView="85" workbookViewId="0">
      <pane xSplit="3" ySplit="3" topLeftCell="D4" activePane="bottomRight" state="frozenSplit"/>
      <selection pane="topRight" activeCell="D1" sqref="D1"/>
      <selection pane="bottomLeft" activeCell="A5" sqref="A5"/>
      <selection pane="bottomRight" activeCell="A2" sqref="A2"/>
    </sheetView>
  </sheetViews>
  <sheetFormatPr defaultColWidth="11.125" defaultRowHeight="15.75" x14ac:dyDescent="0.25"/>
  <cols>
    <col min="1" max="1" width="6.125" style="13" bestFit="1" customWidth="1"/>
    <col min="2" max="2" width="44.125" style="13" customWidth="1"/>
    <col min="3" max="3" width="15.625" style="13" bestFit="1" customWidth="1"/>
    <col min="4" max="4" width="14.375" style="13" bestFit="1" customWidth="1"/>
    <col min="5" max="8" width="15" style="13" customWidth="1"/>
    <col min="9" max="9" width="12.375" style="13" bestFit="1" customWidth="1"/>
    <col min="10" max="10" width="11.5" style="13" bestFit="1" customWidth="1"/>
    <col min="11" max="11" width="11.375" style="13" bestFit="1" customWidth="1"/>
    <col min="12" max="12" width="11.125" style="13"/>
    <col min="13" max="13" width="17.5" style="13" customWidth="1"/>
    <col min="14" max="14" width="11.375" style="13" bestFit="1" customWidth="1"/>
    <col min="15" max="16384" width="11.125" style="13"/>
  </cols>
  <sheetData>
    <row r="1" spans="1:10" ht="36" customHeight="1" x14ac:dyDescent="0.25">
      <c r="A1" s="34" t="s">
        <v>115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8.75" x14ac:dyDescent="0.3">
      <c r="A2" s="17"/>
      <c r="B2" s="18"/>
      <c r="C2" s="18"/>
      <c r="D2" s="18"/>
      <c r="E2" s="17"/>
      <c r="F2" s="17"/>
      <c r="G2" s="17"/>
      <c r="H2" s="17"/>
      <c r="I2" s="17"/>
      <c r="J2" s="17"/>
    </row>
    <row r="3" spans="1:10" ht="39.75" customHeight="1" x14ac:dyDescent="0.25">
      <c r="A3" s="26" t="s">
        <v>81</v>
      </c>
      <c r="B3" s="27" t="s">
        <v>2</v>
      </c>
      <c r="C3" s="28" t="s">
        <v>80</v>
      </c>
      <c r="D3" s="27">
        <v>2025</v>
      </c>
      <c r="E3" s="27">
        <v>2026</v>
      </c>
      <c r="F3" s="27">
        <v>2027</v>
      </c>
      <c r="G3" s="27">
        <v>2028</v>
      </c>
      <c r="H3" s="27">
        <v>2029</v>
      </c>
      <c r="I3" s="27">
        <v>2030</v>
      </c>
      <c r="J3" s="27">
        <v>2031</v>
      </c>
    </row>
    <row r="4" spans="1:10" ht="56.25" x14ac:dyDescent="0.25">
      <c r="A4" s="19">
        <v>1</v>
      </c>
      <c r="B4" s="20" t="s">
        <v>50</v>
      </c>
      <c r="C4" s="22">
        <f>SUM(D4:J4)</f>
        <v>97325.5</v>
      </c>
      <c r="D4" s="21">
        <v>2761.9</v>
      </c>
      <c r="E4" s="20"/>
      <c r="F4" s="20">
        <v>94563.6</v>
      </c>
      <c r="G4" s="20"/>
      <c r="H4" s="20"/>
      <c r="I4" s="20"/>
      <c r="J4" s="20"/>
    </row>
    <row r="5" spans="1:10" ht="56.25" x14ac:dyDescent="0.25">
      <c r="A5" s="19">
        <v>2</v>
      </c>
      <c r="B5" s="20" t="s">
        <v>79</v>
      </c>
      <c r="C5" s="22">
        <f t="shared" ref="C5:C52" si="0">SUM(D5:J5)</f>
        <v>124789.6</v>
      </c>
      <c r="D5" s="21">
        <v>47395.3</v>
      </c>
      <c r="E5" s="20">
        <v>77394.3</v>
      </c>
      <c r="F5" s="20"/>
      <c r="G5" s="20"/>
      <c r="H5" s="20"/>
      <c r="I5" s="20"/>
      <c r="J5" s="20"/>
    </row>
    <row r="6" spans="1:10" ht="75" x14ac:dyDescent="0.25">
      <c r="A6" s="19">
        <v>3</v>
      </c>
      <c r="B6" s="23" t="s">
        <v>71</v>
      </c>
      <c r="C6" s="22">
        <f t="shared" si="0"/>
        <v>1043.0999999999999</v>
      </c>
      <c r="D6" s="24">
        <v>1043.0999999999999</v>
      </c>
      <c r="E6" s="23"/>
      <c r="F6" s="23"/>
      <c r="G6" s="23"/>
      <c r="H6" s="23"/>
      <c r="I6" s="23"/>
      <c r="J6" s="23"/>
    </row>
    <row r="7" spans="1:10" ht="56.25" x14ac:dyDescent="0.25">
      <c r="A7" s="19">
        <v>4</v>
      </c>
      <c r="B7" s="23" t="s">
        <v>78</v>
      </c>
      <c r="C7" s="22">
        <f t="shared" si="0"/>
        <v>268097.09999999998</v>
      </c>
      <c r="D7" s="24">
        <v>9595.4</v>
      </c>
      <c r="E7" s="20">
        <v>131167</v>
      </c>
      <c r="F7" s="20">
        <v>127334.7</v>
      </c>
      <c r="G7" s="20"/>
      <c r="H7" s="20"/>
      <c r="I7" s="20"/>
      <c r="J7" s="20"/>
    </row>
    <row r="8" spans="1:10" ht="37.5" x14ac:dyDescent="0.25">
      <c r="A8" s="19">
        <v>5</v>
      </c>
      <c r="B8" s="23" t="s">
        <v>72</v>
      </c>
      <c r="C8" s="22">
        <f t="shared" si="0"/>
        <v>488.6</v>
      </c>
      <c r="D8" s="24">
        <v>488.6</v>
      </c>
      <c r="E8" s="20"/>
      <c r="F8" s="20"/>
      <c r="G8" s="20"/>
      <c r="H8" s="20"/>
      <c r="I8" s="20"/>
      <c r="J8" s="20"/>
    </row>
    <row r="9" spans="1:10" ht="37.5" x14ac:dyDescent="0.25">
      <c r="A9" s="19">
        <v>6</v>
      </c>
      <c r="B9" s="23" t="s">
        <v>74</v>
      </c>
      <c r="C9" s="22">
        <f t="shared" si="0"/>
        <v>235535.4</v>
      </c>
      <c r="D9" s="24">
        <v>235535.4</v>
      </c>
      <c r="E9" s="20"/>
      <c r="F9" s="20"/>
      <c r="G9" s="20"/>
      <c r="H9" s="20"/>
      <c r="I9" s="20"/>
      <c r="J9" s="20"/>
    </row>
    <row r="10" spans="1:10" ht="56.25" x14ac:dyDescent="0.25">
      <c r="A10" s="19">
        <v>7</v>
      </c>
      <c r="B10" s="23" t="s">
        <v>75</v>
      </c>
      <c r="C10" s="22">
        <f t="shared" si="0"/>
        <v>319182.40000000002</v>
      </c>
      <c r="D10" s="24">
        <v>319182.40000000002</v>
      </c>
      <c r="E10" s="20"/>
      <c r="F10" s="20"/>
      <c r="G10" s="20"/>
      <c r="H10" s="20"/>
      <c r="I10" s="20"/>
      <c r="J10" s="20"/>
    </row>
    <row r="11" spans="1:10" ht="75" customHeight="1" x14ac:dyDescent="0.25">
      <c r="A11" s="19">
        <v>8</v>
      </c>
      <c r="B11" s="23" t="s">
        <v>76</v>
      </c>
      <c r="C11" s="22">
        <f t="shared" si="0"/>
        <v>126954.5</v>
      </c>
      <c r="D11" s="24">
        <v>126954.5</v>
      </c>
      <c r="E11" s="20"/>
      <c r="F11" s="20"/>
      <c r="G11" s="20"/>
      <c r="H11" s="20"/>
      <c r="I11" s="20"/>
      <c r="J11" s="20"/>
    </row>
    <row r="12" spans="1:10" ht="75" x14ac:dyDescent="0.25">
      <c r="A12" s="19">
        <v>9</v>
      </c>
      <c r="B12" s="23" t="s">
        <v>31</v>
      </c>
      <c r="C12" s="22">
        <f t="shared" si="0"/>
        <v>964200.59999999986</v>
      </c>
      <c r="D12" s="24">
        <v>3161.6</v>
      </c>
      <c r="E12" s="20">
        <v>365754.8</v>
      </c>
      <c r="F12" s="20">
        <v>197647.4</v>
      </c>
      <c r="G12" s="20">
        <v>115984.2</v>
      </c>
      <c r="H12" s="20">
        <v>51217.5</v>
      </c>
      <c r="I12" s="20">
        <v>148884.9</v>
      </c>
      <c r="J12" s="20">
        <v>81550.2</v>
      </c>
    </row>
    <row r="13" spans="1:10" ht="56.25" x14ac:dyDescent="0.25">
      <c r="A13" s="19">
        <v>10</v>
      </c>
      <c r="B13" s="23" t="s">
        <v>77</v>
      </c>
      <c r="C13" s="22">
        <f t="shared" si="0"/>
        <v>24678.5</v>
      </c>
      <c r="D13" s="24">
        <v>24678.5</v>
      </c>
      <c r="E13" s="20"/>
      <c r="F13" s="20"/>
      <c r="G13" s="20"/>
      <c r="H13" s="20"/>
      <c r="I13" s="20"/>
      <c r="J13" s="20"/>
    </row>
    <row r="14" spans="1:10" s="14" customFormat="1" ht="88.5" customHeight="1" x14ac:dyDescent="0.25">
      <c r="A14" s="19">
        <v>11</v>
      </c>
      <c r="B14" s="22" t="s">
        <v>32</v>
      </c>
      <c r="C14" s="22">
        <f t="shared" si="0"/>
        <v>118248.9</v>
      </c>
      <c r="D14" s="22"/>
      <c r="E14" s="25">
        <v>1026.5</v>
      </c>
      <c r="F14" s="25">
        <v>57462</v>
      </c>
      <c r="G14" s="25">
        <v>59760.4</v>
      </c>
      <c r="H14" s="25"/>
      <c r="I14" s="25"/>
      <c r="J14" s="25"/>
    </row>
    <row r="15" spans="1:10" s="14" customFormat="1" ht="88.5" customHeight="1" x14ac:dyDescent="0.25">
      <c r="A15" s="19">
        <v>12</v>
      </c>
      <c r="B15" s="22" t="s">
        <v>33</v>
      </c>
      <c r="C15" s="22">
        <f t="shared" si="0"/>
        <v>494201.4</v>
      </c>
      <c r="D15" s="22"/>
      <c r="E15" s="25">
        <v>494201.4</v>
      </c>
      <c r="F15" s="25"/>
      <c r="G15" s="25"/>
      <c r="H15" s="25"/>
      <c r="I15" s="25"/>
      <c r="J15" s="25"/>
    </row>
    <row r="16" spans="1:10" s="14" customFormat="1" ht="88.5" customHeight="1" x14ac:dyDescent="0.25">
      <c r="A16" s="19">
        <v>13</v>
      </c>
      <c r="B16" s="22" t="s">
        <v>34</v>
      </c>
      <c r="C16" s="22">
        <f t="shared" si="0"/>
        <v>25424.3</v>
      </c>
      <c r="D16" s="22"/>
      <c r="E16" s="25">
        <v>25424.3</v>
      </c>
      <c r="F16" s="25"/>
      <c r="G16" s="25"/>
      <c r="H16" s="25"/>
      <c r="I16" s="25"/>
      <c r="J16" s="25"/>
    </row>
    <row r="17" spans="1:10" s="14" customFormat="1" ht="88.5" customHeight="1" x14ac:dyDescent="0.25">
      <c r="A17" s="19">
        <v>14</v>
      </c>
      <c r="B17" s="22" t="s">
        <v>35</v>
      </c>
      <c r="C17" s="22">
        <f t="shared" si="0"/>
        <v>132398.5</v>
      </c>
      <c r="D17" s="22"/>
      <c r="E17" s="25">
        <v>132398.5</v>
      </c>
      <c r="F17" s="25"/>
      <c r="G17" s="25"/>
      <c r="H17" s="25"/>
      <c r="I17" s="25"/>
      <c r="J17" s="25"/>
    </row>
    <row r="18" spans="1:10" s="14" customFormat="1" ht="88.5" customHeight="1" x14ac:dyDescent="0.25">
      <c r="A18" s="19">
        <v>15</v>
      </c>
      <c r="B18" s="22" t="s">
        <v>36</v>
      </c>
      <c r="C18" s="22">
        <f t="shared" si="0"/>
        <v>278497.90000000002</v>
      </c>
      <c r="D18" s="22"/>
      <c r="E18" s="25">
        <v>278497.90000000002</v>
      </c>
      <c r="F18" s="25"/>
      <c r="G18" s="25"/>
      <c r="H18" s="25"/>
      <c r="I18" s="25"/>
      <c r="J18" s="25"/>
    </row>
    <row r="19" spans="1:10" s="14" customFormat="1" ht="88.5" customHeight="1" x14ac:dyDescent="0.25">
      <c r="A19" s="19">
        <v>16</v>
      </c>
      <c r="B19" s="22" t="s">
        <v>37</v>
      </c>
      <c r="C19" s="22">
        <f t="shared" si="0"/>
        <v>227928.5</v>
      </c>
      <c r="D19" s="22"/>
      <c r="E19" s="25">
        <v>227928.5</v>
      </c>
      <c r="F19" s="25"/>
      <c r="G19" s="25"/>
      <c r="H19" s="25"/>
      <c r="I19" s="25"/>
      <c r="J19" s="25"/>
    </row>
    <row r="20" spans="1:10" s="14" customFormat="1" ht="88.5" customHeight="1" x14ac:dyDescent="0.25">
      <c r="A20" s="19">
        <v>17</v>
      </c>
      <c r="B20" s="22" t="s">
        <v>38</v>
      </c>
      <c r="C20" s="22">
        <f t="shared" si="0"/>
        <v>48564.1</v>
      </c>
      <c r="D20" s="22"/>
      <c r="E20" s="25"/>
      <c r="F20" s="25">
        <v>48564.1</v>
      </c>
      <c r="G20" s="25"/>
      <c r="H20" s="25"/>
      <c r="I20" s="25"/>
      <c r="J20" s="25"/>
    </row>
    <row r="21" spans="1:10" s="14" customFormat="1" ht="88.5" customHeight="1" x14ac:dyDescent="0.25">
      <c r="A21" s="19">
        <v>18</v>
      </c>
      <c r="B21" s="22" t="s">
        <v>39</v>
      </c>
      <c r="C21" s="22">
        <f t="shared" si="0"/>
        <v>365949.7</v>
      </c>
      <c r="D21" s="22"/>
      <c r="E21" s="25">
        <v>2403.4</v>
      </c>
      <c r="F21" s="25">
        <v>363546.3</v>
      </c>
      <c r="G21" s="25"/>
      <c r="H21" s="25"/>
      <c r="I21" s="25"/>
      <c r="J21" s="25"/>
    </row>
    <row r="22" spans="1:10" s="14" customFormat="1" ht="88.5" customHeight="1" x14ac:dyDescent="0.25">
      <c r="A22" s="19">
        <v>19</v>
      </c>
      <c r="B22" s="22" t="s">
        <v>40</v>
      </c>
      <c r="C22" s="22">
        <f t="shared" si="0"/>
        <v>211894.30000000002</v>
      </c>
      <c r="D22" s="22"/>
      <c r="E22" s="25">
        <v>4130.7</v>
      </c>
      <c r="F22" s="25">
        <v>207763.6</v>
      </c>
      <c r="G22" s="25"/>
      <c r="H22" s="25"/>
      <c r="I22" s="25"/>
      <c r="J22" s="25"/>
    </row>
    <row r="23" spans="1:10" s="14" customFormat="1" ht="88.5" customHeight="1" x14ac:dyDescent="0.25">
      <c r="A23" s="19">
        <v>20</v>
      </c>
      <c r="B23" s="22" t="s">
        <v>41</v>
      </c>
      <c r="C23" s="22">
        <f t="shared" si="0"/>
        <v>294331.3</v>
      </c>
      <c r="D23" s="22"/>
      <c r="E23" s="25">
        <v>4693.5</v>
      </c>
      <c r="F23" s="25">
        <v>289637.8</v>
      </c>
      <c r="G23" s="25"/>
      <c r="H23" s="25"/>
      <c r="I23" s="25"/>
      <c r="J23" s="25"/>
    </row>
    <row r="24" spans="1:10" s="14" customFormat="1" ht="88.5" customHeight="1" x14ac:dyDescent="0.25">
      <c r="A24" s="19">
        <v>21</v>
      </c>
      <c r="B24" s="22" t="s">
        <v>42</v>
      </c>
      <c r="C24" s="22">
        <f t="shared" si="0"/>
        <v>99286</v>
      </c>
      <c r="D24" s="22"/>
      <c r="E24" s="25">
        <v>3203.9</v>
      </c>
      <c r="F24" s="25">
        <v>96082.1</v>
      </c>
      <c r="G24" s="25"/>
      <c r="H24" s="25"/>
      <c r="I24" s="25"/>
      <c r="J24" s="25"/>
    </row>
    <row r="25" spans="1:10" s="14" customFormat="1" ht="88.5" customHeight="1" x14ac:dyDescent="0.25">
      <c r="A25" s="19">
        <v>22</v>
      </c>
      <c r="B25" s="22" t="s">
        <v>43</v>
      </c>
      <c r="C25" s="22">
        <f t="shared" si="0"/>
        <v>94873.7</v>
      </c>
      <c r="D25" s="22"/>
      <c r="E25" s="25">
        <v>3841.4</v>
      </c>
      <c r="F25" s="25">
        <v>91032.3</v>
      </c>
      <c r="G25" s="25"/>
      <c r="H25" s="25"/>
      <c r="I25" s="25"/>
      <c r="J25" s="25"/>
    </row>
    <row r="26" spans="1:10" s="14" customFormat="1" ht="88.5" customHeight="1" x14ac:dyDescent="0.25">
      <c r="A26" s="19">
        <v>23</v>
      </c>
      <c r="B26" s="22" t="s">
        <v>44</v>
      </c>
      <c r="C26" s="22">
        <f t="shared" si="0"/>
        <v>13760</v>
      </c>
      <c r="D26" s="22"/>
      <c r="E26" s="25">
        <v>3894.8</v>
      </c>
      <c r="F26" s="25">
        <v>9865.2000000000007</v>
      </c>
      <c r="G26" s="25"/>
      <c r="H26" s="25"/>
      <c r="I26" s="25"/>
      <c r="J26" s="25"/>
    </row>
    <row r="27" spans="1:10" s="14" customFormat="1" ht="88.5" customHeight="1" x14ac:dyDescent="0.25">
      <c r="A27" s="19">
        <v>24</v>
      </c>
      <c r="B27" s="22" t="s">
        <v>45</v>
      </c>
      <c r="C27" s="22">
        <f t="shared" si="0"/>
        <v>121522.7</v>
      </c>
      <c r="D27" s="22"/>
      <c r="E27" s="25">
        <v>4603.2</v>
      </c>
      <c r="F27" s="25">
        <v>116919.5</v>
      </c>
      <c r="G27" s="25"/>
      <c r="H27" s="25"/>
      <c r="I27" s="25"/>
      <c r="J27" s="25"/>
    </row>
    <row r="28" spans="1:10" s="14" customFormat="1" ht="88.5" customHeight="1" x14ac:dyDescent="0.25">
      <c r="A28" s="19">
        <v>25</v>
      </c>
      <c r="B28" s="22" t="s">
        <v>46</v>
      </c>
      <c r="C28" s="22">
        <f t="shared" si="0"/>
        <v>297518.7</v>
      </c>
      <c r="D28" s="22"/>
      <c r="E28" s="25">
        <v>2428.4</v>
      </c>
      <c r="F28" s="25">
        <v>295090.3</v>
      </c>
      <c r="G28" s="25"/>
      <c r="H28" s="25"/>
      <c r="I28" s="25"/>
      <c r="J28" s="25"/>
    </row>
    <row r="29" spans="1:10" s="14" customFormat="1" ht="88.5" customHeight="1" x14ac:dyDescent="0.25">
      <c r="A29" s="19">
        <v>26</v>
      </c>
      <c r="B29" s="22" t="s">
        <v>47</v>
      </c>
      <c r="C29" s="22">
        <f t="shared" si="0"/>
        <v>538658.89999999991</v>
      </c>
      <c r="D29" s="22"/>
      <c r="E29" s="25">
        <v>4130.7</v>
      </c>
      <c r="F29" s="25"/>
      <c r="G29" s="25">
        <v>534528.19999999995</v>
      </c>
      <c r="H29" s="25"/>
      <c r="I29" s="25"/>
      <c r="J29" s="25"/>
    </row>
    <row r="30" spans="1:10" s="14" customFormat="1" ht="88.5" customHeight="1" x14ac:dyDescent="0.25">
      <c r="A30" s="19">
        <v>27</v>
      </c>
      <c r="B30" s="22" t="s">
        <v>48</v>
      </c>
      <c r="C30" s="22">
        <f t="shared" si="0"/>
        <v>363384.7</v>
      </c>
      <c r="D30" s="22"/>
      <c r="E30" s="25"/>
      <c r="F30" s="25">
        <v>363384.7</v>
      </c>
      <c r="G30" s="25"/>
      <c r="H30" s="25"/>
      <c r="I30" s="25"/>
      <c r="J30" s="25"/>
    </row>
    <row r="31" spans="1:10" s="14" customFormat="1" ht="88.5" customHeight="1" x14ac:dyDescent="0.25">
      <c r="A31" s="19">
        <v>28</v>
      </c>
      <c r="B31" s="22" t="s">
        <v>49</v>
      </c>
      <c r="C31" s="22">
        <f t="shared" si="0"/>
        <v>12125.6</v>
      </c>
      <c r="D31" s="22"/>
      <c r="E31" s="25"/>
      <c r="F31" s="25">
        <v>12125.6</v>
      </c>
      <c r="G31" s="25"/>
      <c r="H31" s="25"/>
      <c r="I31" s="25"/>
      <c r="J31" s="25"/>
    </row>
    <row r="32" spans="1:10" s="14" customFormat="1" ht="88.5" customHeight="1" x14ac:dyDescent="0.25">
      <c r="A32" s="19">
        <v>29</v>
      </c>
      <c r="B32" s="22" t="s">
        <v>51</v>
      </c>
      <c r="C32" s="22">
        <f t="shared" si="0"/>
        <v>179637.2</v>
      </c>
      <c r="D32" s="22"/>
      <c r="E32" s="25"/>
      <c r="F32" s="25">
        <v>5800.6</v>
      </c>
      <c r="G32" s="25">
        <v>173836.6</v>
      </c>
      <c r="H32" s="25"/>
      <c r="I32" s="25"/>
      <c r="J32" s="25"/>
    </row>
    <row r="33" spans="1:10" s="14" customFormat="1" ht="88.5" customHeight="1" x14ac:dyDescent="0.25">
      <c r="A33" s="19">
        <v>30</v>
      </c>
      <c r="B33" s="22" t="s">
        <v>52</v>
      </c>
      <c r="C33" s="22">
        <f t="shared" si="0"/>
        <v>32279.899999999998</v>
      </c>
      <c r="D33" s="22"/>
      <c r="E33" s="25"/>
      <c r="F33" s="25">
        <v>2259.6</v>
      </c>
      <c r="G33" s="25">
        <v>30020.3</v>
      </c>
      <c r="H33" s="25"/>
      <c r="I33" s="25"/>
      <c r="J33" s="25"/>
    </row>
    <row r="34" spans="1:10" s="14" customFormat="1" ht="88.5" customHeight="1" x14ac:dyDescent="0.25">
      <c r="A34" s="19">
        <v>31</v>
      </c>
      <c r="B34" s="22" t="s">
        <v>53</v>
      </c>
      <c r="C34" s="22">
        <f t="shared" si="0"/>
        <v>353656.2</v>
      </c>
      <c r="D34" s="22"/>
      <c r="E34" s="25"/>
      <c r="F34" s="25"/>
      <c r="G34" s="25">
        <v>311275.90000000002</v>
      </c>
      <c r="H34" s="25">
        <v>42380.3</v>
      </c>
      <c r="I34" s="25"/>
      <c r="J34" s="25"/>
    </row>
    <row r="35" spans="1:10" s="14" customFormat="1" ht="88.5" customHeight="1" x14ac:dyDescent="0.25">
      <c r="A35" s="19">
        <v>32</v>
      </c>
      <c r="B35" s="22" t="s">
        <v>54</v>
      </c>
      <c r="C35" s="22">
        <f t="shared" si="0"/>
        <v>20828.400000000001</v>
      </c>
      <c r="D35" s="22"/>
      <c r="E35" s="25"/>
      <c r="F35" s="25"/>
      <c r="G35" s="25">
        <v>20828.400000000001</v>
      </c>
      <c r="H35" s="25"/>
      <c r="I35" s="25"/>
      <c r="J35" s="25"/>
    </row>
    <row r="36" spans="1:10" s="14" customFormat="1" ht="88.5" customHeight="1" x14ac:dyDescent="0.25">
      <c r="A36" s="19">
        <v>33</v>
      </c>
      <c r="B36" s="22" t="s">
        <v>55</v>
      </c>
      <c r="C36" s="22">
        <f t="shared" si="0"/>
        <v>383487.8</v>
      </c>
      <c r="D36" s="22"/>
      <c r="E36" s="25"/>
      <c r="F36" s="25"/>
      <c r="G36" s="25">
        <v>2341.5</v>
      </c>
      <c r="H36" s="25">
        <v>381146.3</v>
      </c>
      <c r="I36" s="25"/>
      <c r="J36" s="25"/>
    </row>
    <row r="37" spans="1:10" s="14" customFormat="1" ht="88.5" customHeight="1" x14ac:dyDescent="0.25">
      <c r="A37" s="19">
        <v>34</v>
      </c>
      <c r="B37" s="22" t="s">
        <v>56</v>
      </c>
      <c r="C37" s="22">
        <f t="shared" si="0"/>
        <v>1049033.9000000001</v>
      </c>
      <c r="D37" s="22"/>
      <c r="E37" s="25"/>
      <c r="F37" s="25"/>
      <c r="G37" s="25">
        <v>2893.6</v>
      </c>
      <c r="H37" s="25">
        <v>1046140.3</v>
      </c>
      <c r="I37" s="25"/>
      <c r="J37" s="25"/>
    </row>
    <row r="38" spans="1:10" s="14" customFormat="1" ht="88.5" customHeight="1" x14ac:dyDescent="0.25">
      <c r="A38" s="19">
        <v>35</v>
      </c>
      <c r="B38" s="22" t="s">
        <v>57</v>
      </c>
      <c r="C38" s="22">
        <f t="shared" si="0"/>
        <v>431016.39999999997</v>
      </c>
      <c r="D38" s="22"/>
      <c r="E38" s="25"/>
      <c r="F38" s="25"/>
      <c r="G38" s="25">
        <v>4467.8</v>
      </c>
      <c r="H38" s="25">
        <v>426548.6</v>
      </c>
      <c r="I38" s="25"/>
      <c r="J38" s="25"/>
    </row>
    <row r="39" spans="1:10" s="14" customFormat="1" ht="88.5" customHeight="1" x14ac:dyDescent="0.25">
      <c r="A39" s="19">
        <v>36</v>
      </c>
      <c r="B39" s="22" t="s">
        <v>58</v>
      </c>
      <c r="C39" s="22">
        <f t="shared" si="0"/>
        <v>127898.09999999999</v>
      </c>
      <c r="D39" s="22"/>
      <c r="E39" s="25"/>
      <c r="F39" s="25"/>
      <c r="G39" s="25">
        <v>1110.2</v>
      </c>
      <c r="H39" s="25">
        <v>126787.9</v>
      </c>
      <c r="I39" s="25"/>
      <c r="J39" s="25"/>
    </row>
    <row r="40" spans="1:10" s="14" customFormat="1" ht="88.5" customHeight="1" x14ac:dyDescent="0.25">
      <c r="A40" s="19">
        <v>37</v>
      </c>
      <c r="B40" s="22" t="s">
        <v>59</v>
      </c>
      <c r="C40" s="22">
        <f t="shared" si="0"/>
        <v>132907.1</v>
      </c>
      <c r="D40" s="22"/>
      <c r="E40" s="25"/>
      <c r="F40" s="25"/>
      <c r="G40" s="25">
        <v>6960.7</v>
      </c>
      <c r="H40" s="25">
        <v>125946.4</v>
      </c>
      <c r="I40" s="25"/>
      <c r="J40" s="25"/>
    </row>
    <row r="41" spans="1:10" s="14" customFormat="1" ht="88.5" customHeight="1" x14ac:dyDescent="0.25">
      <c r="A41" s="19">
        <v>38</v>
      </c>
      <c r="B41" s="22" t="s">
        <v>60</v>
      </c>
      <c r="C41" s="22">
        <f t="shared" si="0"/>
        <v>84399.7</v>
      </c>
      <c r="D41" s="22"/>
      <c r="E41" s="25"/>
      <c r="F41" s="25"/>
      <c r="G41" s="25">
        <v>2195.5</v>
      </c>
      <c r="H41" s="25">
        <v>82204.2</v>
      </c>
      <c r="I41" s="25"/>
      <c r="J41" s="25"/>
    </row>
    <row r="42" spans="1:10" ht="88.5" customHeight="1" x14ac:dyDescent="0.25">
      <c r="A42" s="19">
        <v>39</v>
      </c>
      <c r="B42" s="22" t="s">
        <v>61</v>
      </c>
      <c r="C42" s="22">
        <f t="shared" si="0"/>
        <v>33700.9</v>
      </c>
      <c r="D42" s="22"/>
      <c r="E42" s="25"/>
      <c r="F42" s="25"/>
      <c r="G42" s="25">
        <v>2542</v>
      </c>
      <c r="H42" s="25">
        <v>31158.9</v>
      </c>
      <c r="I42" s="25"/>
      <c r="J42" s="25"/>
    </row>
    <row r="43" spans="1:10" ht="37.5" x14ac:dyDescent="0.25">
      <c r="A43" s="19">
        <v>40</v>
      </c>
      <c r="B43" s="23" t="s">
        <v>73</v>
      </c>
      <c r="C43" s="22">
        <f t="shared" si="0"/>
        <v>360235.3</v>
      </c>
      <c r="D43" s="24">
        <v>360235.3</v>
      </c>
      <c r="E43" s="20"/>
      <c r="F43" s="20"/>
      <c r="G43" s="20"/>
      <c r="H43" s="20"/>
      <c r="I43" s="20"/>
      <c r="J43" s="20"/>
    </row>
    <row r="44" spans="1:10" ht="88.5" customHeight="1" x14ac:dyDescent="0.25">
      <c r="A44" s="19">
        <v>41</v>
      </c>
      <c r="B44" s="22" t="s">
        <v>62</v>
      </c>
      <c r="C44" s="22">
        <f t="shared" si="0"/>
        <v>1258972.3</v>
      </c>
      <c r="D44" s="22">
        <v>130305.8</v>
      </c>
      <c r="E44" s="25">
        <v>805370.2</v>
      </c>
      <c r="F44" s="25"/>
      <c r="G44" s="25">
        <v>323296.3</v>
      </c>
      <c r="H44" s="25"/>
      <c r="I44" s="25"/>
      <c r="J44" s="25"/>
    </row>
    <row r="45" spans="1:10" s="14" customFormat="1" ht="88.5" customHeight="1" x14ac:dyDescent="0.25">
      <c r="A45" s="19">
        <v>42</v>
      </c>
      <c r="B45" s="22" t="s">
        <v>63</v>
      </c>
      <c r="C45" s="22">
        <f t="shared" si="0"/>
        <v>788626</v>
      </c>
      <c r="D45" s="25">
        <v>56972</v>
      </c>
      <c r="E45" s="25">
        <v>731654</v>
      </c>
      <c r="F45" s="25"/>
      <c r="G45" s="25"/>
      <c r="H45" s="25"/>
      <c r="I45" s="25"/>
      <c r="J45" s="25"/>
    </row>
    <row r="46" spans="1:10" s="14" customFormat="1" ht="88.5" customHeight="1" x14ac:dyDescent="0.25">
      <c r="A46" s="19">
        <v>43</v>
      </c>
      <c r="B46" s="22" t="s">
        <v>64</v>
      </c>
      <c r="C46" s="22">
        <f t="shared" si="0"/>
        <v>1547302.1</v>
      </c>
      <c r="D46" s="22">
        <v>624970.1</v>
      </c>
      <c r="E46" s="25">
        <v>922332</v>
      </c>
      <c r="F46" s="25"/>
      <c r="G46" s="25"/>
      <c r="H46" s="25"/>
      <c r="I46" s="25"/>
      <c r="J46" s="25"/>
    </row>
    <row r="47" spans="1:10" s="14" customFormat="1" ht="88.5" customHeight="1" x14ac:dyDescent="0.25">
      <c r="A47" s="19">
        <v>44</v>
      </c>
      <c r="B47" s="22" t="s">
        <v>65</v>
      </c>
      <c r="C47" s="22">
        <f t="shared" si="0"/>
        <v>695064.60000000009</v>
      </c>
      <c r="D47" s="22"/>
      <c r="E47" s="25">
        <v>535953.80000000005</v>
      </c>
      <c r="F47" s="25">
        <v>159110.79999999999</v>
      </c>
      <c r="G47" s="25"/>
      <c r="H47" s="25"/>
      <c r="I47" s="25"/>
      <c r="J47" s="25"/>
    </row>
    <row r="48" spans="1:10" ht="88.5" customHeight="1" x14ac:dyDescent="0.25">
      <c r="A48" s="19">
        <v>45</v>
      </c>
      <c r="B48" s="22" t="s">
        <v>66</v>
      </c>
      <c r="C48" s="22">
        <f t="shared" si="0"/>
        <v>830021.10000000009</v>
      </c>
      <c r="D48" s="22"/>
      <c r="E48" s="25">
        <v>14961.1</v>
      </c>
      <c r="F48" s="25">
        <v>625717.80000000005</v>
      </c>
      <c r="G48" s="25">
        <v>189342.2</v>
      </c>
      <c r="H48" s="25"/>
      <c r="I48" s="25"/>
      <c r="J48" s="25"/>
    </row>
    <row r="49" spans="1:10" ht="88.5" customHeight="1" x14ac:dyDescent="0.25">
      <c r="A49" s="19">
        <v>46</v>
      </c>
      <c r="B49" s="22" t="s">
        <v>67</v>
      </c>
      <c r="C49" s="22">
        <f t="shared" si="0"/>
        <v>68629.299999999988</v>
      </c>
      <c r="D49" s="22"/>
      <c r="E49" s="25">
        <v>1832.2</v>
      </c>
      <c r="F49" s="25">
        <v>56913.599999999999</v>
      </c>
      <c r="G49" s="25">
        <v>9883.5</v>
      </c>
      <c r="H49" s="25"/>
      <c r="I49" s="25"/>
      <c r="J49" s="25"/>
    </row>
    <row r="50" spans="1:10" ht="88.5" customHeight="1" x14ac:dyDescent="0.25">
      <c r="A50" s="19">
        <v>47</v>
      </c>
      <c r="B50" s="22" t="s">
        <v>68</v>
      </c>
      <c r="C50" s="22">
        <f t="shared" si="0"/>
        <v>67051.5</v>
      </c>
      <c r="D50" s="22"/>
      <c r="E50" s="25">
        <v>1832.2</v>
      </c>
      <c r="F50" s="25">
        <v>65219.3</v>
      </c>
      <c r="G50" s="25"/>
      <c r="H50" s="25"/>
      <c r="I50" s="25"/>
      <c r="J50" s="25"/>
    </row>
    <row r="51" spans="1:10" ht="88.5" customHeight="1" x14ac:dyDescent="0.25">
      <c r="A51" s="19">
        <v>48</v>
      </c>
      <c r="B51" s="22" t="s">
        <v>69</v>
      </c>
      <c r="C51" s="22">
        <f t="shared" si="0"/>
        <v>106370.2</v>
      </c>
      <c r="D51" s="22"/>
      <c r="E51" s="25"/>
      <c r="F51" s="25">
        <v>882.8</v>
      </c>
      <c r="G51" s="25">
        <v>105487.4</v>
      </c>
      <c r="H51" s="25"/>
      <c r="I51" s="25"/>
      <c r="J51" s="25"/>
    </row>
    <row r="52" spans="1:10" ht="88.5" customHeight="1" x14ac:dyDescent="0.25">
      <c r="A52" s="19">
        <v>49</v>
      </c>
      <c r="B52" s="22" t="s">
        <v>70</v>
      </c>
      <c r="C52" s="22">
        <f t="shared" si="0"/>
        <v>12061.3</v>
      </c>
      <c r="D52" s="22"/>
      <c r="E52" s="25"/>
      <c r="F52" s="25">
        <v>1264.3</v>
      </c>
      <c r="G52" s="25">
        <v>10797</v>
      </c>
      <c r="H52" s="25"/>
      <c r="I52" s="25"/>
      <c r="J52" s="25"/>
    </row>
    <row r="53" spans="1:10" ht="18.75" x14ac:dyDescent="0.25">
      <c r="A53" s="32" t="s">
        <v>82</v>
      </c>
      <c r="B53" s="33"/>
      <c r="C53" s="29">
        <f>SUM(C4:C52)</f>
        <v>14464043.800000001</v>
      </c>
      <c r="D53" s="29">
        <f t="shared" ref="D53:J53" si="1">SUM(D4:D52)</f>
        <v>1943279.9</v>
      </c>
      <c r="E53" s="29">
        <f t="shared" si="1"/>
        <v>4781058.6999999993</v>
      </c>
      <c r="F53" s="29">
        <f t="shared" si="1"/>
        <v>3288187.9999999995</v>
      </c>
      <c r="G53" s="29">
        <f t="shared" si="1"/>
        <v>1907551.7</v>
      </c>
      <c r="H53" s="29">
        <f t="shared" si="1"/>
        <v>2313530.4</v>
      </c>
      <c r="I53" s="29">
        <f t="shared" si="1"/>
        <v>148884.9</v>
      </c>
      <c r="J53" s="29">
        <f t="shared" si="1"/>
        <v>81550.2</v>
      </c>
    </row>
  </sheetData>
  <mergeCells count="2">
    <mergeCell ref="A53:B53"/>
    <mergeCell ref="A1:J1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5B93C-64A9-4D26-B5BF-039B5872F9C9}">
  <sheetPr>
    <tabColor rgb="FF00B050"/>
  </sheetPr>
  <dimension ref="A1:Q15"/>
  <sheetViews>
    <sheetView view="pageBreakPreview" zoomScale="90" zoomScaleNormal="75" zoomScaleSheetLayoutView="90" workbookViewId="0">
      <pane xSplit="1" ySplit="3" topLeftCell="B4" activePane="bottomRight" state="frozenSplit"/>
      <selection pane="topRight" activeCell="D1" sqref="D1"/>
      <selection pane="bottomLeft" activeCell="A5" sqref="A5"/>
      <selection pane="bottomRight" activeCell="A4" sqref="A4:Q4"/>
    </sheetView>
  </sheetViews>
  <sheetFormatPr defaultColWidth="11.125" defaultRowHeight="15.75" x14ac:dyDescent="0.25"/>
  <cols>
    <col min="1" max="1" width="22.25" style="13" customWidth="1"/>
    <col min="2" max="2" width="14.375" style="13" bestFit="1" customWidth="1"/>
    <col min="3" max="6" width="13.75" style="13" bestFit="1" customWidth="1"/>
    <col min="7" max="7" width="12.375" style="13" bestFit="1" customWidth="1"/>
    <col min="8" max="8" width="12.625" style="13" bestFit="1" customWidth="1"/>
    <col min="9" max="10" width="12.375" style="13" bestFit="1" customWidth="1"/>
    <col min="11" max="11" width="17.5" style="13" customWidth="1"/>
    <col min="12" max="12" width="12.375" style="13" bestFit="1" customWidth="1"/>
    <col min="13" max="17" width="12.625" style="13" bestFit="1" customWidth="1"/>
    <col min="18" max="16384" width="11.125" style="13"/>
  </cols>
  <sheetData>
    <row r="1" spans="1:17" ht="55.5" customHeight="1" x14ac:dyDescent="0.25">
      <c r="A1" s="34" t="s">
        <v>114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8.75" x14ac:dyDescent="0.3">
      <c r="A2" s="17"/>
      <c r="B2" s="18"/>
      <c r="C2" s="17"/>
      <c r="D2" s="17"/>
      <c r="E2" s="17"/>
      <c r="F2" s="17"/>
      <c r="G2" s="17"/>
      <c r="H2" s="17"/>
    </row>
    <row r="3" spans="1:17" ht="39.75" customHeight="1" x14ac:dyDescent="0.25">
      <c r="A3" s="26" t="s">
        <v>84</v>
      </c>
      <c r="B3" s="27">
        <v>2025</v>
      </c>
      <c r="C3" s="27">
        <v>2026</v>
      </c>
      <c r="D3" s="27">
        <v>2027</v>
      </c>
      <c r="E3" s="27">
        <v>2028</v>
      </c>
      <c r="F3" s="27">
        <v>2029</v>
      </c>
      <c r="G3" s="27">
        <v>2030</v>
      </c>
      <c r="H3" s="27">
        <v>2031</v>
      </c>
      <c r="I3" s="27">
        <v>2032</v>
      </c>
      <c r="J3" s="27">
        <v>2033</v>
      </c>
      <c r="K3" s="27">
        <v>2034</v>
      </c>
      <c r="L3" s="27">
        <v>2035</v>
      </c>
      <c r="M3" s="27">
        <v>2036</v>
      </c>
      <c r="N3" s="27">
        <v>2037</v>
      </c>
      <c r="O3" s="27">
        <v>2038</v>
      </c>
      <c r="P3" s="27">
        <v>2039</v>
      </c>
      <c r="Q3" s="27" t="s">
        <v>83</v>
      </c>
    </row>
    <row r="4" spans="1:17" ht="27.75" customHeight="1" x14ac:dyDescent="0.25">
      <c r="A4" s="32" t="s">
        <v>87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3"/>
    </row>
    <row r="5" spans="1:17" ht="37.5" x14ac:dyDescent="0.25">
      <c r="A5" s="30" t="s">
        <v>85</v>
      </c>
      <c r="B5" s="16">
        <v>2331935.88</v>
      </c>
      <c r="C5" s="16">
        <v>5832891.6139999991</v>
      </c>
      <c r="D5" s="16">
        <v>4011589.3599999994</v>
      </c>
      <c r="E5" s="16">
        <v>2327213.074</v>
      </c>
      <c r="F5" s="16">
        <v>2822507.088</v>
      </c>
      <c r="G5" s="16">
        <v>181639.57799999998</v>
      </c>
      <c r="H5" s="16">
        <v>99491.243999999992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</row>
    <row r="6" spans="1:17" ht="56.25" x14ac:dyDescent="0.25">
      <c r="A6" s="30" t="s">
        <v>86</v>
      </c>
      <c r="B6" s="16">
        <f>B5</f>
        <v>2331935.88</v>
      </c>
      <c r="C6" s="16">
        <f>B6+C5</f>
        <v>8164827.493999999</v>
      </c>
      <c r="D6" s="16">
        <f t="shared" ref="D6:Q6" si="0">C6+D5</f>
        <v>12176416.853999998</v>
      </c>
      <c r="E6" s="16">
        <f t="shared" si="0"/>
        <v>14503629.927999999</v>
      </c>
      <c r="F6" s="16">
        <f t="shared" si="0"/>
        <v>17326137.015999999</v>
      </c>
      <c r="G6" s="16">
        <f t="shared" si="0"/>
        <v>17507776.594000001</v>
      </c>
      <c r="H6" s="16">
        <f t="shared" si="0"/>
        <v>17607267.838</v>
      </c>
      <c r="I6" s="16">
        <f t="shared" si="0"/>
        <v>17607267.838</v>
      </c>
      <c r="J6" s="16">
        <f t="shared" si="0"/>
        <v>17607267.838</v>
      </c>
      <c r="K6" s="16">
        <f t="shared" si="0"/>
        <v>17607267.838</v>
      </c>
      <c r="L6" s="16">
        <f t="shared" si="0"/>
        <v>17607267.838</v>
      </c>
      <c r="M6" s="16">
        <f t="shared" si="0"/>
        <v>17607267.838</v>
      </c>
      <c r="N6" s="16">
        <f t="shared" si="0"/>
        <v>17607267.838</v>
      </c>
      <c r="O6" s="16">
        <f t="shared" si="0"/>
        <v>17607267.838</v>
      </c>
      <c r="P6" s="16">
        <f t="shared" si="0"/>
        <v>17607267.838</v>
      </c>
      <c r="Q6" s="16">
        <f t="shared" si="0"/>
        <v>17607267.838</v>
      </c>
    </row>
    <row r="7" spans="1:17" ht="27.75" customHeight="1" x14ac:dyDescent="0.25">
      <c r="A7" s="32" t="s">
        <v>88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3"/>
    </row>
    <row r="8" spans="1:17" ht="37.5" x14ac:dyDescent="0.25">
      <c r="A8" s="30" t="s">
        <v>85</v>
      </c>
      <c r="B8" s="16">
        <v>2331935.88</v>
      </c>
      <c r="C8" s="16">
        <v>5832891.6139999991</v>
      </c>
      <c r="D8" s="16">
        <v>4011589.3599999994</v>
      </c>
      <c r="E8" s="16">
        <v>2327213.074</v>
      </c>
      <c r="F8" s="16">
        <v>2822507.088</v>
      </c>
      <c r="G8" s="16">
        <v>181639.57799999998</v>
      </c>
      <c r="H8" s="16">
        <v>99491.243999999992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</row>
    <row r="9" spans="1:17" ht="56.25" x14ac:dyDescent="0.25">
      <c r="A9" s="30" t="s">
        <v>86</v>
      </c>
      <c r="B9" s="16">
        <f>B8</f>
        <v>2331935.88</v>
      </c>
      <c r="C9" s="16">
        <f>B9+C8</f>
        <v>8164827.493999999</v>
      </c>
      <c r="D9" s="16">
        <f t="shared" ref="D9" si="1">C9+D8</f>
        <v>12176416.853999998</v>
      </c>
      <c r="E9" s="16">
        <f t="shared" ref="E9" si="2">D9+E8</f>
        <v>14503629.927999999</v>
      </c>
      <c r="F9" s="16">
        <f t="shared" ref="F9" si="3">E9+F8</f>
        <v>17326137.015999999</v>
      </c>
      <c r="G9" s="16">
        <f t="shared" ref="G9" si="4">F9+G8</f>
        <v>17507776.594000001</v>
      </c>
      <c r="H9" s="16">
        <f t="shared" ref="H9" si="5">G9+H8</f>
        <v>17607267.838</v>
      </c>
      <c r="I9" s="16">
        <f t="shared" ref="I9" si="6">H9+I8</f>
        <v>17607267.838</v>
      </c>
      <c r="J9" s="16">
        <f t="shared" ref="J9" si="7">I9+J8</f>
        <v>17607267.838</v>
      </c>
      <c r="K9" s="16">
        <f t="shared" ref="K9" si="8">J9+K8</f>
        <v>17607267.838</v>
      </c>
      <c r="L9" s="16">
        <f t="shared" ref="L9" si="9">K9+L8</f>
        <v>17607267.838</v>
      </c>
      <c r="M9" s="16">
        <f t="shared" ref="M9" si="10">L9+M8</f>
        <v>17607267.838</v>
      </c>
      <c r="N9" s="16">
        <f t="shared" ref="N9" si="11">M9+N8</f>
        <v>17607267.838</v>
      </c>
      <c r="O9" s="16">
        <f t="shared" ref="O9" si="12">N9+O8</f>
        <v>17607267.838</v>
      </c>
      <c r="P9" s="16">
        <f t="shared" ref="P9" si="13">O9+P8</f>
        <v>17607267.838</v>
      </c>
      <c r="Q9" s="16">
        <f t="shared" ref="Q9" si="14">P9+Q8</f>
        <v>17607267.838</v>
      </c>
    </row>
    <row r="10" spans="1:17" ht="27.75" customHeight="1" x14ac:dyDescent="0.25">
      <c r="A10" s="32" t="s">
        <v>89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3"/>
    </row>
    <row r="11" spans="1:17" ht="37.5" x14ac:dyDescent="0.25">
      <c r="A11" s="30" t="s">
        <v>85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</row>
    <row r="12" spans="1:17" ht="56.25" x14ac:dyDescent="0.25">
      <c r="A12" s="30" t="s">
        <v>86</v>
      </c>
      <c r="B12" s="16">
        <f>B11</f>
        <v>0</v>
      </c>
      <c r="C12" s="16">
        <f>B12+C11</f>
        <v>0</v>
      </c>
      <c r="D12" s="16">
        <f t="shared" ref="D12" si="15">C12+D11</f>
        <v>0</v>
      </c>
      <c r="E12" s="16">
        <f t="shared" ref="E12" si="16">D12+E11</f>
        <v>0</v>
      </c>
      <c r="F12" s="16">
        <f t="shared" ref="F12" si="17">E12+F11</f>
        <v>0</v>
      </c>
      <c r="G12" s="16">
        <f t="shared" ref="G12" si="18">F12+G11</f>
        <v>0</v>
      </c>
      <c r="H12" s="16">
        <f t="shared" ref="H12" si="19">G12+H11</f>
        <v>0</v>
      </c>
      <c r="I12" s="16">
        <f t="shared" ref="I12" si="20">H12+I11</f>
        <v>0</v>
      </c>
      <c r="J12" s="16">
        <f t="shared" ref="J12" si="21">I12+J11</f>
        <v>0</v>
      </c>
      <c r="K12" s="16">
        <f t="shared" ref="K12" si="22">J12+K11</f>
        <v>0</v>
      </c>
      <c r="L12" s="16">
        <f t="shared" ref="L12" si="23">K12+L11</f>
        <v>0</v>
      </c>
      <c r="M12" s="16">
        <f t="shared" ref="M12" si="24">L12+M11</f>
        <v>0</v>
      </c>
      <c r="N12" s="16">
        <f t="shared" ref="N12" si="25">M12+N11</f>
        <v>0</v>
      </c>
      <c r="O12" s="16">
        <f t="shared" ref="O12" si="26">N12+O11</f>
        <v>0</v>
      </c>
      <c r="P12" s="16">
        <f t="shared" ref="P12" si="27">O12+P11</f>
        <v>0</v>
      </c>
      <c r="Q12" s="16">
        <f t="shared" ref="Q12" si="28">P12+Q11</f>
        <v>0</v>
      </c>
    </row>
    <row r="13" spans="1:17" ht="27.75" customHeight="1" x14ac:dyDescent="0.25">
      <c r="A13" s="32" t="s">
        <v>90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3"/>
    </row>
    <row r="14" spans="1:17" ht="37.5" x14ac:dyDescent="0.25">
      <c r="A14" s="30" t="s">
        <v>85</v>
      </c>
      <c r="B14" s="16">
        <v>2331935.88</v>
      </c>
      <c r="C14" s="16">
        <v>5832891.6139999991</v>
      </c>
      <c r="D14" s="16">
        <v>4011589.3599999994</v>
      </c>
      <c r="E14" s="16">
        <v>2327213.074</v>
      </c>
      <c r="F14" s="16">
        <v>2822507.088</v>
      </c>
      <c r="G14" s="16">
        <v>181639.57799999998</v>
      </c>
      <c r="H14" s="16">
        <v>99491.243999999992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</row>
    <row r="15" spans="1:17" ht="56.25" x14ac:dyDescent="0.25">
      <c r="A15" s="30" t="s">
        <v>86</v>
      </c>
      <c r="B15" s="16">
        <f>B14</f>
        <v>2331935.88</v>
      </c>
      <c r="C15" s="16">
        <f>B15+C14</f>
        <v>8164827.493999999</v>
      </c>
      <c r="D15" s="16">
        <f t="shared" ref="D15" si="29">C15+D14</f>
        <v>12176416.853999998</v>
      </c>
      <c r="E15" s="16">
        <f t="shared" ref="E15" si="30">D15+E14</f>
        <v>14503629.927999999</v>
      </c>
      <c r="F15" s="16">
        <f t="shared" ref="F15" si="31">E15+F14</f>
        <v>17326137.015999999</v>
      </c>
      <c r="G15" s="16">
        <f t="shared" ref="G15" si="32">F15+G14</f>
        <v>17507776.594000001</v>
      </c>
      <c r="H15" s="16">
        <f t="shared" ref="H15" si="33">G15+H14</f>
        <v>17607267.838</v>
      </c>
      <c r="I15" s="16">
        <f t="shared" ref="I15" si="34">H15+I14</f>
        <v>17607267.838</v>
      </c>
      <c r="J15" s="16">
        <f t="shared" ref="J15" si="35">I15+J14</f>
        <v>17607267.838</v>
      </c>
      <c r="K15" s="16">
        <f t="shared" ref="K15" si="36">J15+K14</f>
        <v>17607267.838</v>
      </c>
      <c r="L15" s="16">
        <f t="shared" ref="L15" si="37">K15+L14</f>
        <v>17607267.838</v>
      </c>
      <c r="M15" s="16">
        <f t="shared" ref="M15" si="38">L15+M14</f>
        <v>17607267.838</v>
      </c>
      <c r="N15" s="16">
        <f t="shared" ref="N15" si="39">M15+N14</f>
        <v>17607267.838</v>
      </c>
      <c r="O15" s="16">
        <f t="shared" ref="O15" si="40">N15+O14</f>
        <v>17607267.838</v>
      </c>
      <c r="P15" s="16">
        <f t="shared" ref="P15" si="41">O15+P14</f>
        <v>17607267.838</v>
      </c>
      <c r="Q15" s="16">
        <f t="shared" ref="Q15" si="42">P15+Q14</f>
        <v>17607267.838</v>
      </c>
    </row>
  </sheetData>
  <mergeCells count="5">
    <mergeCell ref="A13:Q13"/>
    <mergeCell ref="A1:Q1"/>
    <mergeCell ref="A4:Q4"/>
    <mergeCell ref="A7:Q7"/>
    <mergeCell ref="A10:Q10"/>
  </mergeCells>
  <pageMargins left="0.7" right="0.7" top="0.75" bottom="0.75" header="0.3" footer="0.3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592C-B564-4A15-883D-16DA088E38F1}">
  <sheetPr>
    <tabColor rgb="FF00B050"/>
  </sheetPr>
  <dimension ref="A1:AD24"/>
  <sheetViews>
    <sheetView view="pageBreakPreview" zoomScale="90" zoomScaleNormal="75" zoomScaleSheetLayoutView="90" workbookViewId="0">
      <pane xSplit="1" ySplit="3" topLeftCell="B10" activePane="bottomRight" state="frozenSplit"/>
      <selection pane="topRight" activeCell="D1" sqref="D1"/>
      <selection pane="bottomLeft" activeCell="A5" sqref="A5"/>
      <selection pane="bottomRight" activeCell="A2" sqref="A2"/>
    </sheetView>
  </sheetViews>
  <sheetFormatPr defaultColWidth="11.125" defaultRowHeight="15.75" x14ac:dyDescent="0.25"/>
  <cols>
    <col min="1" max="1" width="22.25" style="13" customWidth="1"/>
    <col min="2" max="2" width="14.625" style="13" bestFit="1" customWidth="1"/>
    <col min="3" max="3" width="14" style="13" bestFit="1" customWidth="1"/>
    <col min="4" max="10" width="15" style="13" bestFit="1" customWidth="1"/>
    <col min="11" max="11" width="17.5" style="13" customWidth="1"/>
    <col min="12" max="16" width="15" style="13" bestFit="1" customWidth="1"/>
    <col min="17" max="30" width="12.625" style="13" bestFit="1" customWidth="1"/>
    <col min="31" max="16384" width="11.125" style="13"/>
  </cols>
  <sheetData>
    <row r="1" spans="1:30" ht="41.25" customHeight="1" x14ac:dyDescent="0.25">
      <c r="A1" s="34" t="s">
        <v>116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18.75" x14ac:dyDescent="0.3">
      <c r="A2" s="17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ht="39.75" customHeight="1" x14ac:dyDescent="0.25">
      <c r="A3" s="26" t="s">
        <v>84</v>
      </c>
      <c r="B3" s="27">
        <v>2025</v>
      </c>
      <c r="C3" s="27">
        <v>2026</v>
      </c>
      <c r="D3" s="27">
        <v>2027</v>
      </c>
      <c r="E3" s="27">
        <v>2028</v>
      </c>
      <c r="F3" s="27">
        <v>2029</v>
      </c>
      <c r="G3" s="27">
        <v>2030</v>
      </c>
      <c r="H3" s="27">
        <v>2031</v>
      </c>
      <c r="I3" s="27">
        <v>2032</v>
      </c>
      <c r="J3" s="27">
        <v>2033</v>
      </c>
      <c r="K3" s="27">
        <v>2034</v>
      </c>
      <c r="L3" s="27">
        <v>2035</v>
      </c>
      <c r="M3" s="27">
        <v>2036</v>
      </c>
      <c r="N3" s="27">
        <v>2037</v>
      </c>
      <c r="O3" s="27">
        <v>2038</v>
      </c>
      <c r="P3" s="27">
        <v>2039</v>
      </c>
      <c r="Q3" s="27">
        <v>2040</v>
      </c>
      <c r="R3" s="27">
        <v>2041</v>
      </c>
      <c r="S3" s="27">
        <v>2042</v>
      </c>
      <c r="T3" s="27">
        <v>2043</v>
      </c>
      <c r="U3" s="27">
        <v>2044</v>
      </c>
      <c r="V3" s="27">
        <v>2045</v>
      </c>
      <c r="W3" s="27">
        <v>2046</v>
      </c>
      <c r="X3" s="27">
        <v>2047</v>
      </c>
      <c r="Y3" s="27">
        <v>2048</v>
      </c>
      <c r="Z3" s="27">
        <v>2049</v>
      </c>
      <c r="AA3" s="27">
        <v>2050</v>
      </c>
      <c r="AB3" s="27">
        <v>2051</v>
      </c>
      <c r="AC3" s="27">
        <v>2052</v>
      </c>
      <c r="AD3" s="27">
        <v>2053</v>
      </c>
    </row>
    <row r="4" spans="1:30" ht="27.75" customHeight="1" x14ac:dyDescent="0.25">
      <c r="A4" s="32" t="s">
        <v>87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3"/>
    </row>
    <row r="5" spans="1:30" ht="37.5" x14ac:dyDescent="0.25">
      <c r="A5" s="30" t="s">
        <v>91</v>
      </c>
      <c r="B5" s="16">
        <v>2331935.88</v>
      </c>
      <c r="C5" s="16">
        <v>5832891.6139999991</v>
      </c>
      <c r="D5" s="16">
        <v>4011589.3599999994</v>
      </c>
      <c r="E5" s="16">
        <v>2327213.074</v>
      </c>
      <c r="F5" s="16">
        <v>2822507.088</v>
      </c>
      <c r="G5" s="16">
        <v>181639.57799999998</v>
      </c>
      <c r="H5" s="16">
        <v>99491.243999999992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</row>
    <row r="6" spans="1:30" ht="75" x14ac:dyDescent="0.25">
      <c r="A6" s="30" t="s">
        <v>92</v>
      </c>
      <c r="B6" s="16">
        <f>B5</f>
        <v>2331935.88</v>
      </c>
      <c r="C6" s="16">
        <f>B6+C5</f>
        <v>8164827.493999999</v>
      </c>
      <c r="D6" s="16">
        <f t="shared" ref="D6:Q6" si="0">C6+D5</f>
        <v>12176416.853999998</v>
      </c>
      <c r="E6" s="16">
        <f t="shared" si="0"/>
        <v>14503629.927999999</v>
      </c>
      <c r="F6" s="16">
        <f t="shared" si="0"/>
        <v>17326137.015999999</v>
      </c>
      <c r="G6" s="16">
        <f t="shared" si="0"/>
        <v>17507776.594000001</v>
      </c>
      <c r="H6" s="16">
        <f t="shared" si="0"/>
        <v>17607267.838</v>
      </c>
      <c r="I6" s="16">
        <f t="shared" si="0"/>
        <v>17607267.838</v>
      </c>
      <c r="J6" s="16">
        <f t="shared" si="0"/>
        <v>17607267.838</v>
      </c>
      <c r="K6" s="16">
        <f t="shared" si="0"/>
        <v>17607267.838</v>
      </c>
      <c r="L6" s="16">
        <f t="shared" si="0"/>
        <v>17607267.838</v>
      </c>
      <c r="M6" s="16">
        <f t="shared" si="0"/>
        <v>17607267.838</v>
      </c>
      <c r="N6" s="16">
        <f t="shared" si="0"/>
        <v>17607267.838</v>
      </c>
      <c r="O6" s="16">
        <f t="shared" si="0"/>
        <v>17607267.838</v>
      </c>
      <c r="P6" s="16">
        <f t="shared" si="0"/>
        <v>17607267.838</v>
      </c>
      <c r="Q6" s="16">
        <f t="shared" si="0"/>
        <v>17607267.838</v>
      </c>
      <c r="R6" s="16">
        <f t="shared" ref="R6" si="1">Q6+R5</f>
        <v>17607267.838</v>
      </c>
      <c r="S6" s="16">
        <f t="shared" ref="S6" si="2">R6+S5</f>
        <v>17607267.838</v>
      </c>
      <c r="T6" s="16">
        <f t="shared" ref="T6" si="3">S6+T5</f>
        <v>17607267.838</v>
      </c>
      <c r="U6" s="16">
        <f t="shared" ref="U6" si="4">T6+U5</f>
        <v>17607267.838</v>
      </c>
      <c r="V6" s="16">
        <f t="shared" ref="V6" si="5">U6+V5</f>
        <v>17607267.838</v>
      </c>
      <c r="W6" s="16">
        <f t="shared" ref="W6" si="6">V6+W5</f>
        <v>17607267.838</v>
      </c>
      <c r="X6" s="16">
        <f t="shared" ref="X6" si="7">W6+X5</f>
        <v>17607267.838</v>
      </c>
      <c r="Y6" s="16">
        <f t="shared" ref="Y6" si="8">X6+Y5</f>
        <v>17607267.838</v>
      </c>
      <c r="Z6" s="16">
        <f t="shared" ref="Z6" si="9">Y6+Z5</f>
        <v>17607267.838</v>
      </c>
      <c r="AA6" s="16">
        <f t="shared" ref="AA6" si="10">Z6+AA5</f>
        <v>17607267.838</v>
      </c>
      <c r="AB6" s="16">
        <f t="shared" ref="AB6" si="11">AA6+AB5</f>
        <v>17607267.838</v>
      </c>
      <c r="AC6" s="16">
        <f t="shared" ref="AC6" si="12">AB6+AC5</f>
        <v>17607267.838</v>
      </c>
      <c r="AD6" s="16">
        <f t="shared" ref="AD6" si="13">AC6+AD5</f>
        <v>17607267.838</v>
      </c>
    </row>
    <row r="7" spans="1:30" ht="56.25" x14ac:dyDescent="0.25">
      <c r="A7" s="30" t="s">
        <v>93</v>
      </c>
      <c r="B7" s="16">
        <f>B8+B12+B13+B14+B15</f>
        <v>2331935.88</v>
      </c>
      <c r="C7" s="16">
        <f t="shared" ref="C7:AD7" si="14">C8+C12+C13+C14+C15</f>
        <v>5832891.6140000001</v>
      </c>
      <c r="D7" s="16">
        <f t="shared" si="14"/>
        <v>4011589.36</v>
      </c>
      <c r="E7" s="16">
        <f t="shared" si="14"/>
        <v>2327213.074</v>
      </c>
      <c r="F7" s="16">
        <f t="shared" si="14"/>
        <v>2822507.088</v>
      </c>
      <c r="G7" s="16">
        <f t="shared" si="14"/>
        <v>181639.57799999998</v>
      </c>
      <c r="H7" s="16">
        <f t="shared" si="14"/>
        <v>99491.243999999992</v>
      </c>
      <c r="I7" s="16">
        <f t="shared" si="14"/>
        <v>0</v>
      </c>
      <c r="J7" s="16">
        <f t="shared" si="14"/>
        <v>0</v>
      </c>
      <c r="K7" s="16">
        <f t="shared" si="14"/>
        <v>0</v>
      </c>
      <c r="L7" s="16">
        <f t="shared" si="14"/>
        <v>0</v>
      </c>
      <c r="M7" s="16">
        <f t="shared" si="14"/>
        <v>0</v>
      </c>
      <c r="N7" s="16">
        <f t="shared" si="14"/>
        <v>0</v>
      </c>
      <c r="O7" s="16">
        <f t="shared" si="14"/>
        <v>0</v>
      </c>
      <c r="P7" s="16">
        <f t="shared" si="14"/>
        <v>0</v>
      </c>
      <c r="Q7" s="16">
        <f t="shared" si="14"/>
        <v>0</v>
      </c>
      <c r="R7" s="16">
        <f t="shared" si="14"/>
        <v>0</v>
      </c>
      <c r="S7" s="16">
        <f t="shared" si="14"/>
        <v>0</v>
      </c>
      <c r="T7" s="16">
        <f t="shared" si="14"/>
        <v>0</v>
      </c>
      <c r="U7" s="16">
        <f t="shared" si="14"/>
        <v>0</v>
      </c>
      <c r="V7" s="16">
        <f t="shared" si="14"/>
        <v>0</v>
      </c>
      <c r="W7" s="16">
        <f t="shared" si="14"/>
        <v>0</v>
      </c>
      <c r="X7" s="16">
        <f t="shared" si="14"/>
        <v>0</v>
      </c>
      <c r="Y7" s="16">
        <f t="shared" si="14"/>
        <v>0</v>
      </c>
      <c r="Z7" s="16">
        <f t="shared" si="14"/>
        <v>0</v>
      </c>
      <c r="AA7" s="16">
        <f t="shared" si="14"/>
        <v>0</v>
      </c>
      <c r="AB7" s="16">
        <f t="shared" si="14"/>
        <v>0</v>
      </c>
      <c r="AC7" s="16">
        <f t="shared" si="14"/>
        <v>0</v>
      </c>
      <c r="AD7" s="16">
        <f t="shared" si="14"/>
        <v>0</v>
      </c>
    </row>
    <row r="8" spans="1:30" ht="56.25" x14ac:dyDescent="0.25">
      <c r="A8" s="30" t="s">
        <v>101</v>
      </c>
      <c r="B8" s="16">
        <f>B9+B10+B11</f>
        <v>2331935.88</v>
      </c>
      <c r="C8" s="16">
        <f t="shared" ref="C8:AD8" si="15">C9+C10+C11</f>
        <v>5832891.6140000001</v>
      </c>
      <c r="D8" s="16">
        <f t="shared" si="15"/>
        <v>4011589.36</v>
      </c>
      <c r="E8" s="16">
        <f t="shared" si="15"/>
        <v>2327213.074</v>
      </c>
      <c r="F8" s="16">
        <f t="shared" si="15"/>
        <v>2822507.088</v>
      </c>
      <c r="G8" s="16">
        <f t="shared" si="15"/>
        <v>181639.57799999998</v>
      </c>
      <c r="H8" s="16">
        <f t="shared" si="15"/>
        <v>99491.243999999992</v>
      </c>
      <c r="I8" s="16">
        <f t="shared" si="15"/>
        <v>0</v>
      </c>
      <c r="J8" s="16">
        <f t="shared" si="15"/>
        <v>0</v>
      </c>
      <c r="K8" s="16">
        <f t="shared" si="15"/>
        <v>0</v>
      </c>
      <c r="L8" s="16">
        <f t="shared" si="15"/>
        <v>0</v>
      </c>
      <c r="M8" s="16">
        <f t="shared" si="15"/>
        <v>0</v>
      </c>
      <c r="N8" s="16">
        <f t="shared" si="15"/>
        <v>0</v>
      </c>
      <c r="O8" s="16">
        <f t="shared" si="15"/>
        <v>0</v>
      </c>
      <c r="P8" s="16">
        <f t="shared" si="15"/>
        <v>0</v>
      </c>
      <c r="Q8" s="16">
        <f t="shared" si="15"/>
        <v>0</v>
      </c>
      <c r="R8" s="16">
        <f t="shared" si="15"/>
        <v>0</v>
      </c>
      <c r="S8" s="16">
        <f t="shared" si="15"/>
        <v>0</v>
      </c>
      <c r="T8" s="16">
        <f t="shared" si="15"/>
        <v>0</v>
      </c>
      <c r="U8" s="16">
        <f t="shared" si="15"/>
        <v>0</v>
      </c>
      <c r="V8" s="16">
        <f t="shared" si="15"/>
        <v>0</v>
      </c>
      <c r="W8" s="16">
        <f t="shared" si="15"/>
        <v>0</v>
      </c>
      <c r="X8" s="16">
        <f t="shared" si="15"/>
        <v>0</v>
      </c>
      <c r="Y8" s="16">
        <f t="shared" si="15"/>
        <v>0</v>
      </c>
      <c r="Z8" s="16">
        <f t="shared" si="15"/>
        <v>0</v>
      </c>
      <c r="AA8" s="16">
        <f t="shared" si="15"/>
        <v>0</v>
      </c>
      <c r="AB8" s="16">
        <f t="shared" si="15"/>
        <v>0</v>
      </c>
      <c r="AC8" s="16">
        <f t="shared" si="15"/>
        <v>0</v>
      </c>
      <c r="AD8" s="16">
        <f t="shared" si="15"/>
        <v>0</v>
      </c>
    </row>
    <row r="9" spans="1:30" ht="18.75" x14ac:dyDescent="0.25">
      <c r="A9" s="30" t="s">
        <v>94</v>
      </c>
      <c r="B9" s="16">
        <f>316745.9*1.2</f>
        <v>380095.08</v>
      </c>
      <c r="C9" s="16">
        <f>320722.5*1.22</f>
        <v>391281.45</v>
      </c>
      <c r="D9" s="16">
        <f>248506.6*1.22</f>
        <v>303178.05200000003</v>
      </c>
      <c r="E9" s="16">
        <f>227938.8*1.22</f>
        <v>278085.33599999995</v>
      </c>
      <c r="F9" s="16">
        <f>F5</f>
        <v>2822507.088</v>
      </c>
      <c r="G9" s="16">
        <f>G5</f>
        <v>181639.57799999998</v>
      </c>
      <c r="H9" s="16">
        <f t="shared" ref="H9:AD9" si="16">H5</f>
        <v>99491.243999999992</v>
      </c>
      <c r="I9" s="16">
        <f t="shared" si="16"/>
        <v>0</v>
      </c>
      <c r="J9" s="16">
        <f t="shared" si="16"/>
        <v>0</v>
      </c>
      <c r="K9" s="16">
        <f t="shared" si="16"/>
        <v>0</v>
      </c>
      <c r="L9" s="16">
        <f t="shared" si="16"/>
        <v>0</v>
      </c>
      <c r="M9" s="16">
        <f t="shared" si="16"/>
        <v>0</v>
      </c>
      <c r="N9" s="16">
        <f t="shared" si="16"/>
        <v>0</v>
      </c>
      <c r="O9" s="16">
        <f t="shared" si="16"/>
        <v>0</v>
      </c>
      <c r="P9" s="16">
        <f t="shared" si="16"/>
        <v>0</v>
      </c>
      <c r="Q9" s="16">
        <f t="shared" si="16"/>
        <v>0</v>
      </c>
      <c r="R9" s="16">
        <f t="shared" si="16"/>
        <v>0</v>
      </c>
      <c r="S9" s="16">
        <f t="shared" si="16"/>
        <v>0</v>
      </c>
      <c r="T9" s="16">
        <f t="shared" si="16"/>
        <v>0</v>
      </c>
      <c r="U9" s="16">
        <f t="shared" si="16"/>
        <v>0</v>
      </c>
      <c r="V9" s="16">
        <f t="shared" si="16"/>
        <v>0</v>
      </c>
      <c r="W9" s="16">
        <f t="shared" si="16"/>
        <v>0</v>
      </c>
      <c r="X9" s="16">
        <f t="shared" si="16"/>
        <v>0</v>
      </c>
      <c r="Y9" s="16">
        <f t="shared" si="16"/>
        <v>0</v>
      </c>
      <c r="Z9" s="16">
        <f t="shared" si="16"/>
        <v>0</v>
      </c>
      <c r="AA9" s="16">
        <f t="shared" si="16"/>
        <v>0</v>
      </c>
      <c r="AB9" s="16">
        <f t="shared" si="16"/>
        <v>0</v>
      </c>
      <c r="AC9" s="16">
        <f t="shared" si="16"/>
        <v>0</v>
      </c>
      <c r="AD9" s="16">
        <f t="shared" si="16"/>
        <v>0</v>
      </c>
    </row>
    <row r="10" spans="1:30" ht="37.5" x14ac:dyDescent="0.25">
      <c r="A10" s="30" t="s">
        <v>95</v>
      </c>
      <c r="B10" s="16">
        <f>955856.6*1.2</f>
        <v>1147027.92</v>
      </c>
      <c r="C10" s="16">
        <f>875339.2*1.22</f>
        <v>1067913.824</v>
      </c>
      <c r="D10" s="16">
        <f>1272896.5*1.22</f>
        <v>1552933.73</v>
      </c>
      <c r="E10" s="16">
        <f>544231.1*1.22</f>
        <v>663961.94199999992</v>
      </c>
      <c r="F10" s="16">
        <v>0</v>
      </c>
      <c r="G10" s="16">
        <f t="shared" ref="G10:AD10" si="17">F10</f>
        <v>0</v>
      </c>
      <c r="H10" s="16">
        <f t="shared" si="17"/>
        <v>0</v>
      </c>
      <c r="I10" s="16">
        <f t="shared" si="17"/>
        <v>0</v>
      </c>
      <c r="J10" s="16">
        <f t="shared" si="17"/>
        <v>0</v>
      </c>
      <c r="K10" s="16">
        <f t="shared" si="17"/>
        <v>0</v>
      </c>
      <c r="L10" s="16">
        <f t="shared" si="17"/>
        <v>0</v>
      </c>
      <c r="M10" s="16">
        <f t="shared" si="17"/>
        <v>0</v>
      </c>
      <c r="N10" s="16">
        <f t="shared" si="17"/>
        <v>0</v>
      </c>
      <c r="O10" s="16">
        <f t="shared" si="17"/>
        <v>0</v>
      </c>
      <c r="P10" s="16">
        <f t="shared" si="17"/>
        <v>0</v>
      </c>
      <c r="Q10" s="16">
        <f t="shared" si="17"/>
        <v>0</v>
      </c>
      <c r="R10" s="16">
        <f t="shared" si="17"/>
        <v>0</v>
      </c>
      <c r="S10" s="16">
        <f t="shared" si="17"/>
        <v>0</v>
      </c>
      <c r="T10" s="16">
        <f t="shared" si="17"/>
        <v>0</v>
      </c>
      <c r="U10" s="16">
        <f t="shared" si="17"/>
        <v>0</v>
      </c>
      <c r="V10" s="16">
        <f t="shared" si="17"/>
        <v>0</v>
      </c>
      <c r="W10" s="16">
        <f t="shared" si="17"/>
        <v>0</v>
      </c>
      <c r="X10" s="16">
        <f t="shared" si="17"/>
        <v>0</v>
      </c>
      <c r="Y10" s="16">
        <f t="shared" si="17"/>
        <v>0</v>
      </c>
      <c r="Z10" s="16">
        <f t="shared" si="17"/>
        <v>0</v>
      </c>
      <c r="AA10" s="16">
        <f t="shared" si="17"/>
        <v>0</v>
      </c>
      <c r="AB10" s="16">
        <f t="shared" si="17"/>
        <v>0</v>
      </c>
      <c r="AC10" s="16">
        <f t="shared" si="17"/>
        <v>0</v>
      </c>
      <c r="AD10" s="16">
        <f t="shared" si="17"/>
        <v>0</v>
      </c>
    </row>
    <row r="11" spans="1:30" ht="56.25" x14ac:dyDescent="0.25">
      <c r="A11" s="30" t="s">
        <v>96</v>
      </c>
      <c r="B11" s="16">
        <f>670677.4*1.2</f>
        <v>804812.88</v>
      </c>
      <c r="C11" s="16">
        <f>3584997*1.22</f>
        <v>4373696.34</v>
      </c>
      <c r="D11" s="16">
        <f>1766784.9*1.22</f>
        <v>2155477.5779999997</v>
      </c>
      <c r="E11" s="16">
        <f>1135381.8*1.22</f>
        <v>1385165.7960000001</v>
      </c>
      <c r="F11" s="16">
        <v>0</v>
      </c>
      <c r="G11" s="16">
        <f t="shared" ref="G11:AD11" si="18">F11</f>
        <v>0</v>
      </c>
      <c r="H11" s="16">
        <f t="shared" si="18"/>
        <v>0</v>
      </c>
      <c r="I11" s="16">
        <f t="shared" si="18"/>
        <v>0</v>
      </c>
      <c r="J11" s="16">
        <f t="shared" si="18"/>
        <v>0</v>
      </c>
      <c r="K11" s="16">
        <f t="shared" si="18"/>
        <v>0</v>
      </c>
      <c r="L11" s="16">
        <f t="shared" si="18"/>
        <v>0</v>
      </c>
      <c r="M11" s="16">
        <f t="shared" si="18"/>
        <v>0</v>
      </c>
      <c r="N11" s="16">
        <f t="shared" si="18"/>
        <v>0</v>
      </c>
      <c r="O11" s="16">
        <f t="shared" si="18"/>
        <v>0</v>
      </c>
      <c r="P11" s="16">
        <f t="shared" si="18"/>
        <v>0</v>
      </c>
      <c r="Q11" s="16">
        <f t="shared" si="18"/>
        <v>0</v>
      </c>
      <c r="R11" s="16">
        <f t="shared" si="18"/>
        <v>0</v>
      </c>
      <c r="S11" s="16">
        <f t="shared" si="18"/>
        <v>0</v>
      </c>
      <c r="T11" s="16">
        <f t="shared" si="18"/>
        <v>0</v>
      </c>
      <c r="U11" s="16">
        <f t="shared" si="18"/>
        <v>0</v>
      </c>
      <c r="V11" s="16">
        <f t="shared" si="18"/>
        <v>0</v>
      </c>
      <c r="W11" s="16">
        <f t="shared" si="18"/>
        <v>0</v>
      </c>
      <c r="X11" s="16">
        <f t="shared" si="18"/>
        <v>0</v>
      </c>
      <c r="Y11" s="16">
        <f t="shared" si="18"/>
        <v>0</v>
      </c>
      <c r="Z11" s="16">
        <f t="shared" si="18"/>
        <v>0</v>
      </c>
      <c r="AA11" s="16">
        <f t="shared" si="18"/>
        <v>0</v>
      </c>
      <c r="AB11" s="16">
        <f t="shared" si="18"/>
        <v>0</v>
      </c>
      <c r="AC11" s="16">
        <f t="shared" si="18"/>
        <v>0</v>
      </c>
      <c r="AD11" s="16">
        <f t="shared" si="18"/>
        <v>0</v>
      </c>
    </row>
    <row r="12" spans="1:30" ht="56.25" x14ac:dyDescent="0.25">
      <c r="A12" s="30" t="s">
        <v>97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</row>
    <row r="13" spans="1:30" ht="37.5" x14ac:dyDescent="0.25">
      <c r="A13" s="30" t="s">
        <v>98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</row>
    <row r="14" spans="1:30" ht="18.75" x14ac:dyDescent="0.25">
      <c r="A14" s="30" t="s">
        <v>99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</row>
    <row r="15" spans="1:30" ht="56.25" x14ac:dyDescent="0.25">
      <c r="A15" s="30" t="s">
        <v>100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</row>
    <row r="16" spans="1:30" ht="27.75" customHeight="1" x14ac:dyDescent="0.25">
      <c r="A16" s="32" t="s">
        <v>102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3"/>
    </row>
    <row r="17" spans="1:30" ht="37.5" x14ac:dyDescent="0.25">
      <c r="A17" s="30" t="s">
        <v>91</v>
      </c>
      <c r="B17" s="16">
        <v>2331935.88</v>
      </c>
      <c r="C17" s="16">
        <v>5832891.6139999991</v>
      </c>
      <c r="D17" s="16">
        <v>4011589.3599999994</v>
      </c>
      <c r="E17" s="16">
        <v>2327213.074</v>
      </c>
      <c r="F17" s="16">
        <v>2822507.088</v>
      </c>
      <c r="G17" s="16">
        <v>181639.57799999998</v>
      </c>
      <c r="H17" s="16">
        <v>99491.243999999992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</row>
    <row r="18" spans="1:30" ht="75" x14ac:dyDescent="0.25">
      <c r="A18" s="30" t="s">
        <v>92</v>
      </c>
      <c r="B18" s="16">
        <f>B17</f>
        <v>2331935.88</v>
      </c>
      <c r="C18" s="16">
        <f>B18+C17</f>
        <v>8164827.493999999</v>
      </c>
      <c r="D18" s="16">
        <f t="shared" ref="D18:Q18" si="19">C18+D17</f>
        <v>12176416.853999998</v>
      </c>
      <c r="E18" s="16">
        <f t="shared" si="19"/>
        <v>14503629.927999999</v>
      </c>
      <c r="F18" s="16">
        <f t="shared" si="19"/>
        <v>17326137.015999999</v>
      </c>
      <c r="G18" s="16">
        <f t="shared" si="19"/>
        <v>17507776.594000001</v>
      </c>
      <c r="H18" s="16">
        <f t="shared" si="19"/>
        <v>17607267.838</v>
      </c>
      <c r="I18" s="16">
        <f t="shared" si="19"/>
        <v>17607267.838</v>
      </c>
      <c r="J18" s="16">
        <f t="shared" si="19"/>
        <v>17607267.838</v>
      </c>
      <c r="K18" s="16">
        <f t="shared" si="19"/>
        <v>17607267.838</v>
      </c>
      <c r="L18" s="16">
        <f t="shared" si="19"/>
        <v>17607267.838</v>
      </c>
      <c r="M18" s="16">
        <f t="shared" si="19"/>
        <v>17607267.838</v>
      </c>
      <c r="N18" s="16">
        <f t="shared" si="19"/>
        <v>17607267.838</v>
      </c>
      <c r="O18" s="16">
        <f t="shared" si="19"/>
        <v>17607267.838</v>
      </c>
      <c r="P18" s="16">
        <f t="shared" si="19"/>
        <v>17607267.838</v>
      </c>
      <c r="Q18" s="16">
        <f t="shared" si="19"/>
        <v>17607267.838</v>
      </c>
      <c r="R18" s="16">
        <f t="shared" ref="R18" si="20">Q18+R17</f>
        <v>17607267.838</v>
      </c>
      <c r="S18" s="16">
        <f t="shared" ref="S18" si="21">R18+S17</f>
        <v>17607267.838</v>
      </c>
      <c r="T18" s="16">
        <f t="shared" ref="T18" si="22">S18+T17</f>
        <v>17607267.838</v>
      </c>
      <c r="U18" s="16">
        <f t="shared" ref="U18" si="23">T18+U17</f>
        <v>17607267.838</v>
      </c>
      <c r="V18" s="16">
        <f t="shared" ref="V18" si="24">U18+V17</f>
        <v>17607267.838</v>
      </c>
      <c r="W18" s="16">
        <f t="shared" ref="W18" si="25">V18+W17</f>
        <v>17607267.838</v>
      </c>
      <c r="X18" s="16">
        <f t="shared" ref="X18" si="26">W18+X17</f>
        <v>17607267.838</v>
      </c>
      <c r="Y18" s="16">
        <f t="shared" ref="Y18" si="27">X18+Y17</f>
        <v>17607267.838</v>
      </c>
      <c r="Z18" s="16">
        <f t="shared" ref="Z18" si="28">Y18+Z17</f>
        <v>17607267.838</v>
      </c>
      <c r="AA18" s="16">
        <f t="shared" ref="AA18" si="29">Z18+AA17</f>
        <v>17607267.838</v>
      </c>
      <c r="AB18" s="16">
        <f t="shared" ref="AB18" si="30">AA18+AB17</f>
        <v>17607267.838</v>
      </c>
      <c r="AC18" s="16">
        <f t="shared" ref="AC18" si="31">AB18+AC17</f>
        <v>17607267.838</v>
      </c>
      <c r="AD18" s="16">
        <f t="shared" ref="AD18" si="32">AC18+AD17</f>
        <v>17607267.838</v>
      </c>
    </row>
    <row r="19" spans="1:30" ht="27.75" customHeight="1" x14ac:dyDescent="0.25">
      <c r="A19" s="32" t="s">
        <v>103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3"/>
    </row>
    <row r="20" spans="1:30" ht="56.25" x14ac:dyDescent="0.25">
      <c r="A20" s="30" t="s">
        <v>104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</row>
    <row r="21" spans="1:30" ht="75" x14ac:dyDescent="0.25">
      <c r="A21" s="30" t="s">
        <v>92</v>
      </c>
      <c r="B21" s="16">
        <f>B20</f>
        <v>0</v>
      </c>
      <c r="C21" s="16">
        <f>B21+C20</f>
        <v>0</v>
      </c>
      <c r="D21" s="16">
        <f t="shared" ref="D21:Q21" si="33">C21+D20</f>
        <v>0</v>
      </c>
      <c r="E21" s="16">
        <f t="shared" si="33"/>
        <v>0</v>
      </c>
      <c r="F21" s="16">
        <f t="shared" si="33"/>
        <v>0</v>
      </c>
      <c r="G21" s="16">
        <f t="shared" si="33"/>
        <v>0</v>
      </c>
      <c r="H21" s="16">
        <f t="shared" si="33"/>
        <v>0</v>
      </c>
      <c r="I21" s="16">
        <f t="shared" si="33"/>
        <v>0</v>
      </c>
      <c r="J21" s="16">
        <f t="shared" si="33"/>
        <v>0</v>
      </c>
      <c r="K21" s="16">
        <f t="shared" si="33"/>
        <v>0</v>
      </c>
      <c r="L21" s="16">
        <f t="shared" si="33"/>
        <v>0</v>
      </c>
      <c r="M21" s="16">
        <f t="shared" si="33"/>
        <v>0</v>
      </c>
      <c r="N21" s="16">
        <f t="shared" si="33"/>
        <v>0</v>
      </c>
      <c r="O21" s="16">
        <f t="shared" si="33"/>
        <v>0</v>
      </c>
      <c r="P21" s="16">
        <f t="shared" si="33"/>
        <v>0</v>
      </c>
      <c r="Q21" s="16">
        <f t="shared" si="33"/>
        <v>0</v>
      </c>
      <c r="R21" s="16">
        <f t="shared" ref="R21" si="34">Q21+R20</f>
        <v>0</v>
      </c>
      <c r="S21" s="16">
        <f t="shared" ref="S21" si="35">R21+S20</f>
        <v>0</v>
      </c>
      <c r="T21" s="16">
        <f t="shared" ref="T21" si="36">S21+T20</f>
        <v>0</v>
      </c>
      <c r="U21" s="16">
        <f t="shared" ref="U21" si="37">T21+U20</f>
        <v>0</v>
      </c>
      <c r="V21" s="16">
        <f t="shared" ref="V21" si="38">U21+V20</f>
        <v>0</v>
      </c>
      <c r="W21" s="16">
        <f t="shared" ref="W21" si="39">V21+W20</f>
        <v>0</v>
      </c>
      <c r="X21" s="16">
        <f t="shared" ref="X21" si="40">W21+X20</f>
        <v>0</v>
      </c>
      <c r="Y21" s="16">
        <f t="shared" ref="Y21" si="41">X21+Y20</f>
        <v>0</v>
      </c>
      <c r="Z21" s="16">
        <f t="shared" ref="Z21" si="42">Y21+Z20</f>
        <v>0</v>
      </c>
      <c r="AA21" s="16">
        <f t="shared" ref="AA21" si="43">Z21+AA20</f>
        <v>0</v>
      </c>
      <c r="AB21" s="16">
        <f t="shared" ref="AB21" si="44">AA21+AB20</f>
        <v>0</v>
      </c>
      <c r="AC21" s="16">
        <f t="shared" ref="AC21" si="45">AB21+AC20</f>
        <v>0</v>
      </c>
      <c r="AD21" s="16">
        <f t="shared" ref="AD21" si="46">AC21+AD20</f>
        <v>0</v>
      </c>
    </row>
    <row r="22" spans="1:30" ht="27.75" customHeight="1" x14ac:dyDescent="0.25">
      <c r="A22" s="32" t="s">
        <v>105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3"/>
    </row>
    <row r="23" spans="1:30" ht="56.25" x14ac:dyDescent="0.25">
      <c r="A23" s="30" t="s">
        <v>104</v>
      </c>
      <c r="B23" s="16">
        <v>2331935.88</v>
      </c>
      <c r="C23" s="16">
        <v>5832891.6139999991</v>
      </c>
      <c r="D23" s="16">
        <v>4011589.3599999994</v>
      </c>
      <c r="E23" s="16">
        <v>2327213.074</v>
      </c>
      <c r="F23" s="16">
        <v>2822507.088</v>
      </c>
      <c r="G23" s="16">
        <v>181639.57799999998</v>
      </c>
      <c r="H23" s="16">
        <v>99491.243999999992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</row>
    <row r="24" spans="1:30" ht="75" x14ac:dyDescent="0.25">
      <c r="A24" s="30" t="s">
        <v>92</v>
      </c>
      <c r="B24" s="16">
        <f>B23</f>
        <v>2331935.88</v>
      </c>
      <c r="C24" s="16">
        <f>B24+C23</f>
        <v>8164827.493999999</v>
      </c>
      <c r="D24" s="16">
        <f t="shared" ref="D24:Q24" si="47">C24+D23</f>
        <v>12176416.853999998</v>
      </c>
      <c r="E24" s="16">
        <f t="shared" si="47"/>
        <v>14503629.927999999</v>
      </c>
      <c r="F24" s="16">
        <f t="shared" si="47"/>
        <v>17326137.015999999</v>
      </c>
      <c r="G24" s="16">
        <f t="shared" si="47"/>
        <v>17507776.594000001</v>
      </c>
      <c r="H24" s="16">
        <f t="shared" si="47"/>
        <v>17607267.838</v>
      </c>
      <c r="I24" s="16">
        <f t="shared" si="47"/>
        <v>17607267.838</v>
      </c>
      <c r="J24" s="16">
        <f t="shared" si="47"/>
        <v>17607267.838</v>
      </c>
      <c r="K24" s="16">
        <f t="shared" si="47"/>
        <v>17607267.838</v>
      </c>
      <c r="L24" s="16">
        <f t="shared" si="47"/>
        <v>17607267.838</v>
      </c>
      <c r="M24" s="16">
        <f t="shared" si="47"/>
        <v>17607267.838</v>
      </c>
      <c r="N24" s="16">
        <f t="shared" si="47"/>
        <v>17607267.838</v>
      </c>
      <c r="O24" s="16">
        <f t="shared" si="47"/>
        <v>17607267.838</v>
      </c>
      <c r="P24" s="16">
        <f t="shared" si="47"/>
        <v>17607267.838</v>
      </c>
      <c r="Q24" s="16">
        <f t="shared" si="47"/>
        <v>17607267.838</v>
      </c>
      <c r="R24" s="16">
        <f t="shared" ref="R24" si="48">Q24+R23</f>
        <v>17607267.838</v>
      </c>
      <c r="S24" s="16">
        <f t="shared" ref="S24" si="49">R24+S23</f>
        <v>17607267.838</v>
      </c>
      <c r="T24" s="16">
        <f t="shared" ref="T24" si="50">S24+T23</f>
        <v>17607267.838</v>
      </c>
      <c r="U24" s="16">
        <f t="shared" ref="U24" si="51">T24+U23</f>
        <v>17607267.838</v>
      </c>
      <c r="V24" s="16">
        <f t="shared" ref="V24" si="52">U24+V23</f>
        <v>17607267.838</v>
      </c>
      <c r="W24" s="16">
        <f t="shared" ref="W24" si="53">V24+W23</f>
        <v>17607267.838</v>
      </c>
      <c r="X24" s="16">
        <f t="shared" ref="X24" si="54">W24+X23</f>
        <v>17607267.838</v>
      </c>
      <c r="Y24" s="16">
        <f t="shared" ref="Y24" si="55">X24+Y23</f>
        <v>17607267.838</v>
      </c>
      <c r="Z24" s="16">
        <f t="shared" ref="Z24" si="56">Y24+Z23</f>
        <v>17607267.838</v>
      </c>
      <c r="AA24" s="16">
        <f t="shared" ref="AA24" si="57">Z24+AA23</f>
        <v>17607267.838</v>
      </c>
      <c r="AB24" s="16">
        <f t="shared" ref="AB24" si="58">AA24+AB23</f>
        <v>17607267.838</v>
      </c>
      <c r="AC24" s="16">
        <f t="shared" ref="AC24" si="59">AB24+AC23</f>
        <v>17607267.838</v>
      </c>
      <c r="AD24" s="16">
        <f t="shared" ref="AD24" si="60">AC24+AD23</f>
        <v>17607267.838</v>
      </c>
    </row>
  </sheetData>
  <mergeCells count="7">
    <mergeCell ref="A19:AD19"/>
    <mergeCell ref="A16:AD16"/>
    <mergeCell ref="A4:AD4"/>
    <mergeCell ref="A22:AD22"/>
    <mergeCell ref="A1:J1"/>
    <mergeCell ref="K1:T1"/>
    <mergeCell ref="U1:AD1"/>
  </mergeCells>
  <pageMargins left="0.7" right="0.7" top="0.75" bottom="0.75" header="0.3" footer="0.3"/>
  <pageSetup paperSize="9" scale="28" orientation="portrait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5982-6FA0-45AE-9D5D-83355AF27A85}">
  <sheetPr>
    <tabColor rgb="FF00B050"/>
  </sheetPr>
  <dimension ref="A1:R15"/>
  <sheetViews>
    <sheetView tabSelected="1" view="pageBreakPreview" zoomScale="60" zoomScaleNormal="75" workbookViewId="0">
      <pane xSplit="1" ySplit="3" topLeftCell="B4" activePane="bottomRight" state="frozenSplit"/>
      <selection pane="topRight" activeCell="D1" sqref="D1"/>
      <selection pane="bottomLeft" activeCell="A5" sqref="A5"/>
      <selection pane="bottomRight" activeCell="R17" sqref="R17"/>
    </sheetView>
  </sheetViews>
  <sheetFormatPr defaultColWidth="11.125" defaultRowHeight="15.75" x14ac:dyDescent="0.25"/>
  <cols>
    <col min="1" max="1" width="25.375" style="13" customWidth="1"/>
    <col min="2" max="2" width="14.375" style="13" bestFit="1" customWidth="1"/>
    <col min="3" max="6" width="13.75" style="13" bestFit="1" customWidth="1"/>
    <col min="7" max="7" width="12.375" style="13" bestFit="1" customWidth="1"/>
    <col min="8" max="8" width="12.625" style="13" bestFit="1" customWidth="1"/>
    <col min="9" max="10" width="12.375" style="13" bestFit="1" customWidth="1"/>
    <col min="11" max="11" width="12.125" style="13" customWidth="1"/>
    <col min="12" max="12" width="12.375" style="13" bestFit="1" customWidth="1"/>
    <col min="13" max="17" width="12.625" style="13" bestFit="1" customWidth="1"/>
    <col min="18" max="16384" width="11.125" style="13"/>
  </cols>
  <sheetData>
    <row r="1" spans="1:18" ht="31.5" customHeight="1" x14ac:dyDescent="0.25">
      <c r="A1" s="34" t="s">
        <v>117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8" ht="18.75" x14ac:dyDescent="0.3">
      <c r="A2" s="17"/>
      <c r="B2" s="18"/>
      <c r="C2" s="17"/>
      <c r="D2" s="17"/>
      <c r="E2" s="17"/>
      <c r="F2" s="17"/>
      <c r="G2" s="17"/>
      <c r="H2" s="17"/>
    </row>
    <row r="3" spans="1:18" ht="39.75" customHeight="1" x14ac:dyDescent="0.25">
      <c r="A3" s="26" t="s">
        <v>84</v>
      </c>
      <c r="B3" s="27">
        <v>2025</v>
      </c>
      <c r="C3" s="27">
        <v>2026</v>
      </c>
      <c r="D3" s="27">
        <v>2027</v>
      </c>
      <c r="E3" s="27">
        <v>2028</v>
      </c>
      <c r="F3" s="27">
        <v>2029</v>
      </c>
      <c r="G3" s="27">
        <v>2030</v>
      </c>
      <c r="H3" s="27">
        <v>2031</v>
      </c>
      <c r="I3" s="27">
        <v>2032</v>
      </c>
      <c r="J3" s="27">
        <v>2033</v>
      </c>
      <c r="K3" s="27">
        <v>2034</v>
      </c>
      <c r="L3" s="27">
        <v>2035</v>
      </c>
      <c r="M3" s="27">
        <v>2036</v>
      </c>
      <c r="N3" s="27">
        <v>2037</v>
      </c>
      <c r="O3" s="27">
        <v>2038</v>
      </c>
      <c r="P3" s="27">
        <v>2039</v>
      </c>
      <c r="Q3" s="27" t="s">
        <v>83</v>
      </c>
    </row>
    <row r="4" spans="1:18" ht="18.75" x14ac:dyDescent="0.25">
      <c r="A4" s="30" t="s">
        <v>106</v>
      </c>
      <c r="B4" s="16" t="s">
        <v>113</v>
      </c>
      <c r="C4" s="16" t="s">
        <v>113</v>
      </c>
      <c r="D4" s="16" t="s">
        <v>113</v>
      </c>
      <c r="E4" s="16" t="s">
        <v>113</v>
      </c>
      <c r="F4" s="16" t="s">
        <v>113</v>
      </c>
      <c r="G4" s="16" t="s">
        <v>113</v>
      </c>
      <c r="H4" s="16" t="s">
        <v>113</v>
      </c>
      <c r="I4" s="16" t="s">
        <v>113</v>
      </c>
      <c r="J4" s="16" t="s">
        <v>113</v>
      </c>
      <c r="K4" s="16" t="s">
        <v>113</v>
      </c>
      <c r="L4" s="16" t="s">
        <v>113</v>
      </c>
      <c r="M4" s="16" t="s">
        <v>113</v>
      </c>
      <c r="N4" s="16" t="s">
        <v>113</v>
      </c>
      <c r="O4" s="16" t="s">
        <v>113</v>
      </c>
      <c r="P4" s="16" t="s">
        <v>113</v>
      </c>
      <c r="Q4" s="16" t="s">
        <v>113</v>
      </c>
    </row>
    <row r="5" spans="1:18" ht="18.75" x14ac:dyDescent="0.25">
      <c r="A5" s="30" t="s">
        <v>107</v>
      </c>
      <c r="B5" s="16" t="s">
        <v>113</v>
      </c>
      <c r="C5" s="16" t="s">
        <v>113</v>
      </c>
      <c r="D5" s="16" t="s">
        <v>113</v>
      </c>
      <c r="E5" s="16" t="s">
        <v>113</v>
      </c>
      <c r="F5" s="16" t="s">
        <v>113</v>
      </c>
      <c r="G5" s="16" t="s">
        <v>113</v>
      </c>
      <c r="H5" s="16" t="s">
        <v>113</v>
      </c>
      <c r="I5" s="16" t="s">
        <v>113</v>
      </c>
      <c r="J5" s="16" t="s">
        <v>113</v>
      </c>
      <c r="K5" s="16" t="s">
        <v>113</v>
      </c>
      <c r="L5" s="16" t="s">
        <v>113</v>
      </c>
      <c r="M5" s="16" t="s">
        <v>113</v>
      </c>
      <c r="N5" s="16" t="s">
        <v>113</v>
      </c>
      <c r="O5" s="16" t="s">
        <v>113</v>
      </c>
      <c r="P5" s="16" t="s">
        <v>113</v>
      </c>
      <c r="Q5" s="16" t="s">
        <v>113</v>
      </c>
    </row>
    <row r="6" spans="1:18" ht="56.25" x14ac:dyDescent="0.25">
      <c r="A6" s="30" t="s">
        <v>108</v>
      </c>
      <c r="B6" s="16" t="s">
        <v>113</v>
      </c>
      <c r="C6" s="16" t="s">
        <v>113</v>
      </c>
      <c r="D6" s="16" t="s">
        <v>113</v>
      </c>
      <c r="E6" s="16" t="s">
        <v>113</v>
      </c>
      <c r="F6" s="16" t="s">
        <v>113</v>
      </c>
      <c r="G6" s="16" t="s">
        <v>113</v>
      </c>
      <c r="H6" s="16" t="s">
        <v>113</v>
      </c>
      <c r="I6" s="16" t="s">
        <v>113</v>
      </c>
      <c r="J6" s="16" t="s">
        <v>113</v>
      </c>
      <c r="K6" s="16" t="s">
        <v>113</v>
      </c>
      <c r="L6" s="16" t="s">
        <v>113</v>
      </c>
      <c r="M6" s="16" t="s">
        <v>113</v>
      </c>
      <c r="N6" s="16" t="s">
        <v>113</v>
      </c>
      <c r="O6" s="16" t="s">
        <v>113</v>
      </c>
      <c r="P6" s="16" t="s">
        <v>113</v>
      </c>
      <c r="Q6" s="16" t="s">
        <v>113</v>
      </c>
    </row>
    <row r="7" spans="1:18" ht="18.75" x14ac:dyDescent="0.25">
      <c r="A7" s="30" t="s">
        <v>109</v>
      </c>
      <c r="B7" s="16" t="s">
        <v>113</v>
      </c>
      <c r="C7" s="16" t="s">
        <v>113</v>
      </c>
      <c r="D7" s="16" t="s">
        <v>113</v>
      </c>
      <c r="E7" s="16" t="s">
        <v>113</v>
      </c>
      <c r="F7" s="16" t="s">
        <v>113</v>
      </c>
      <c r="G7" s="16" t="s">
        <v>113</v>
      </c>
      <c r="H7" s="16" t="s">
        <v>113</v>
      </c>
      <c r="I7" s="16" t="s">
        <v>113</v>
      </c>
      <c r="J7" s="16" t="s">
        <v>113</v>
      </c>
      <c r="K7" s="16" t="s">
        <v>113</v>
      </c>
      <c r="L7" s="16" t="s">
        <v>113</v>
      </c>
      <c r="M7" s="16" t="s">
        <v>113</v>
      </c>
      <c r="N7" s="16" t="s">
        <v>113</v>
      </c>
      <c r="O7" s="16" t="s">
        <v>113</v>
      </c>
      <c r="P7" s="16" t="s">
        <v>113</v>
      </c>
      <c r="Q7" s="16" t="s">
        <v>113</v>
      </c>
    </row>
    <row r="8" spans="1:18" ht="37.5" x14ac:dyDescent="0.25">
      <c r="A8" s="30" t="s">
        <v>110</v>
      </c>
      <c r="B8" s="16">
        <v>1943279.9</v>
      </c>
      <c r="C8" s="16">
        <v>4781058.6999999993</v>
      </c>
      <c r="D8" s="16">
        <v>3288187.9999999995</v>
      </c>
      <c r="E8" s="16">
        <v>1907551.7</v>
      </c>
      <c r="F8" s="16">
        <v>2313530.4</v>
      </c>
      <c r="G8" s="16">
        <v>148884.9</v>
      </c>
      <c r="H8" s="16">
        <v>81550.2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</row>
    <row r="9" spans="1:18" ht="18.75" x14ac:dyDescent="0.25">
      <c r="A9" s="30" t="s">
        <v>111</v>
      </c>
      <c r="B9" s="16">
        <f>B8*0.2</f>
        <v>388655.98</v>
      </c>
      <c r="C9" s="16">
        <f>C8*0.22</f>
        <v>1051832.9139999999</v>
      </c>
      <c r="D9" s="16">
        <f t="shared" ref="D9:Q9" si="0">D8*0.22</f>
        <v>723401.35999999987</v>
      </c>
      <c r="E9" s="16">
        <f t="shared" si="0"/>
        <v>419661.37400000001</v>
      </c>
      <c r="F9" s="16">
        <f t="shared" si="0"/>
        <v>508976.68799999997</v>
      </c>
      <c r="G9" s="16">
        <f t="shared" si="0"/>
        <v>32754.678</v>
      </c>
      <c r="H9" s="16">
        <f t="shared" si="0"/>
        <v>17941.043999999998</v>
      </c>
      <c r="I9" s="16">
        <f t="shared" si="0"/>
        <v>0</v>
      </c>
      <c r="J9" s="16">
        <f t="shared" si="0"/>
        <v>0</v>
      </c>
      <c r="K9" s="16">
        <f t="shared" si="0"/>
        <v>0</v>
      </c>
      <c r="L9" s="16">
        <f t="shared" si="0"/>
        <v>0</v>
      </c>
      <c r="M9" s="16">
        <f t="shared" si="0"/>
        <v>0</v>
      </c>
      <c r="N9" s="16">
        <f t="shared" si="0"/>
        <v>0</v>
      </c>
      <c r="O9" s="16">
        <f t="shared" si="0"/>
        <v>0</v>
      </c>
      <c r="P9" s="16">
        <f t="shared" si="0"/>
        <v>0</v>
      </c>
      <c r="Q9" s="16">
        <f t="shared" si="0"/>
        <v>0</v>
      </c>
    </row>
    <row r="10" spans="1:18" ht="37.5" x14ac:dyDescent="0.25">
      <c r="A10" s="30" t="s">
        <v>112</v>
      </c>
      <c r="B10" s="16">
        <f>B8+B9</f>
        <v>2331935.88</v>
      </c>
      <c r="C10" s="16">
        <f t="shared" ref="C10:Q10" si="1">C8+C9</f>
        <v>5832891.6139999991</v>
      </c>
      <c r="D10" s="16">
        <f t="shared" si="1"/>
        <v>4011589.3599999994</v>
      </c>
      <c r="E10" s="16">
        <f t="shared" si="1"/>
        <v>2327213.074</v>
      </c>
      <c r="F10" s="16">
        <f t="shared" si="1"/>
        <v>2822507.088</v>
      </c>
      <c r="G10" s="16">
        <f t="shared" si="1"/>
        <v>181639.57799999998</v>
      </c>
      <c r="H10" s="16">
        <f t="shared" si="1"/>
        <v>99491.243999999992</v>
      </c>
      <c r="I10" s="16">
        <f t="shared" si="1"/>
        <v>0</v>
      </c>
      <c r="J10" s="16">
        <f t="shared" si="1"/>
        <v>0</v>
      </c>
      <c r="K10" s="16">
        <f t="shared" si="1"/>
        <v>0</v>
      </c>
      <c r="L10" s="16">
        <f t="shared" si="1"/>
        <v>0</v>
      </c>
      <c r="M10" s="16">
        <f t="shared" si="1"/>
        <v>0</v>
      </c>
      <c r="N10" s="16">
        <f t="shared" si="1"/>
        <v>0</v>
      </c>
      <c r="O10" s="16">
        <f t="shared" si="1"/>
        <v>0</v>
      </c>
      <c r="P10" s="16">
        <f t="shared" si="1"/>
        <v>0</v>
      </c>
      <c r="Q10" s="16">
        <f t="shared" si="1"/>
        <v>0</v>
      </c>
    </row>
    <row r="15" spans="1:18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1">
    <mergeCell ref="A1:Q1"/>
  </mergeCells>
  <pageMargins left="0.7" right="0.7" top="0.75" bottom="0.75" header="0.3" footer="0.3"/>
  <pageSetup paperSize="9" scale="3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3DC0C-D62F-4411-BF74-1CA8D0816077}">
  <sheetPr>
    <tabColor rgb="FFFF0000"/>
  </sheetPr>
  <dimension ref="A1:AR25"/>
  <sheetViews>
    <sheetView zoomScale="70" zoomScaleNormal="70" workbookViewId="0">
      <selection activeCell="J9" sqref="J9"/>
    </sheetView>
  </sheetViews>
  <sheetFormatPr defaultColWidth="11.125" defaultRowHeight="15.75" x14ac:dyDescent="0.25"/>
  <cols>
    <col min="1" max="1" width="4.375" style="4" customWidth="1"/>
    <col min="2" max="2" width="44.125" customWidth="1"/>
    <col min="3" max="3" width="9.75" customWidth="1"/>
    <col min="4" max="4" width="11.875" hidden="1" customWidth="1"/>
    <col min="5" max="6" width="11.375" hidden="1" customWidth="1"/>
    <col min="7" max="8" width="11.375" bestFit="1" customWidth="1"/>
    <col min="9" max="14" width="12" bestFit="1" customWidth="1"/>
    <col min="15" max="15" width="11.375" bestFit="1" customWidth="1"/>
    <col min="17" max="17" width="11.125" customWidth="1"/>
    <col min="18" max="22" width="11.375" bestFit="1" customWidth="1"/>
    <col min="23" max="28" width="12" bestFit="1" customWidth="1"/>
    <col min="29" max="29" width="11.375" bestFit="1" customWidth="1"/>
    <col min="31" max="31" width="17.5" customWidth="1"/>
    <col min="32" max="32" width="11.375" bestFit="1" customWidth="1"/>
  </cols>
  <sheetData>
    <row r="1" spans="2:44" ht="21.6" customHeight="1" x14ac:dyDescent="0.25">
      <c r="B1" s="36" t="s">
        <v>25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2:44" ht="16.5" thickBot="1" x14ac:dyDescent="0.3">
      <c r="B2" s="1"/>
      <c r="C2" s="1"/>
    </row>
    <row r="3" spans="2:44" ht="16.5" thickBot="1" x14ac:dyDescent="0.3">
      <c r="B3" s="3" t="s">
        <v>0</v>
      </c>
      <c r="C3" s="3" t="s">
        <v>1</v>
      </c>
      <c r="D3" s="3">
        <f>'[1]1'!$C$11</f>
        <v>2018</v>
      </c>
      <c r="E3" s="3">
        <f>'[1]1'!$C$12</f>
        <v>2019</v>
      </c>
      <c r="F3" s="3">
        <f>'[1]1'!$C$13</f>
        <v>2020</v>
      </c>
      <c r="G3" s="3">
        <f>'[1]1'!$C$14</f>
        <v>2021</v>
      </c>
      <c r="H3" s="3">
        <f>'[1]1'!$C$15</f>
        <v>2022</v>
      </c>
      <c r="I3" s="3">
        <f>'[1]1'!$C$16</f>
        <v>2023</v>
      </c>
      <c r="J3" s="3">
        <f>'[1]1'!$C$17</f>
        <v>2024</v>
      </c>
      <c r="K3" s="3">
        <f>'[1]1'!$C$18</f>
        <v>2025</v>
      </c>
      <c r="L3" s="3">
        <f>'[1]1'!$C$19</f>
        <v>2026</v>
      </c>
      <c r="M3" s="3">
        <f>'[1]1'!$C$20</f>
        <v>2027</v>
      </c>
      <c r="N3" s="3">
        <f>'[1]1'!$C$21</f>
        <v>2028</v>
      </c>
      <c r="O3" s="3">
        <f>'[1]1'!$C$22</f>
        <v>2029</v>
      </c>
      <c r="P3" s="3">
        <f>'[1]1'!$C$23</f>
        <v>2030</v>
      </c>
      <c r="Q3" s="3">
        <f>'[1]1'!$C$24</f>
        <v>2031</v>
      </c>
      <c r="R3" s="3">
        <f>'[1]1'!$C$25</f>
        <v>2032</v>
      </c>
      <c r="S3" s="3">
        <f>'[1]1'!$C$26</f>
        <v>2033</v>
      </c>
      <c r="T3" s="3">
        <f>'[1]1'!$C$27</f>
        <v>2034</v>
      </c>
      <c r="U3" s="3">
        <f>'[1]1'!$C$28</f>
        <v>2035</v>
      </c>
      <c r="V3" s="3">
        <f>'[1]1'!$C$29</f>
        <v>2036</v>
      </c>
      <c r="W3" s="3">
        <f>'[1]1'!$C$30</f>
        <v>2037</v>
      </c>
      <c r="X3" s="3">
        <f>'[1]1'!$C$31</f>
        <v>2038</v>
      </c>
      <c r="Y3" s="3">
        <f>'[1]1'!$C$32</f>
        <v>2039</v>
      </c>
      <c r="Z3" s="3">
        <f>'[1]1'!$C$33</f>
        <v>2040</v>
      </c>
      <c r="AA3" s="12" t="s">
        <v>28</v>
      </c>
      <c r="AB3" s="8" t="s">
        <v>29</v>
      </c>
      <c r="AC3" s="8">
        <v>2021</v>
      </c>
      <c r="AD3" s="8">
        <v>2022</v>
      </c>
      <c r="AE3" s="8">
        <v>2023</v>
      </c>
      <c r="AF3" s="8">
        <v>2024</v>
      </c>
      <c r="AG3" s="8">
        <v>2025</v>
      </c>
      <c r="AH3" s="8">
        <v>2026</v>
      </c>
      <c r="AI3" s="8">
        <v>2027</v>
      </c>
      <c r="AJ3" s="8">
        <v>2028</v>
      </c>
      <c r="AK3" s="8">
        <v>2029</v>
      </c>
      <c r="AL3" s="8">
        <v>2030</v>
      </c>
      <c r="AM3" s="8">
        <v>2031</v>
      </c>
      <c r="AN3" s="8">
        <v>2032</v>
      </c>
      <c r="AO3" s="8">
        <v>2033</v>
      </c>
      <c r="AP3" s="8">
        <v>2034</v>
      </c>
      <c r="AQ3" s="8">
        <v>2035</v>
      </c>
      <c r="AR3" s="8">
        <v>2036</v>
      </c>
    </row>
    <row r="4" spans="2:44" ht="132.75" thickBot="1" x14ac:dyDescent="0.3">
      <c r="B4" s="2" t="s">
        <v>3</v>
      </c>
      <c r="C4" s="2" t="s">
        <v>4</v>
      </c>
      <c r="D4" s="7">
        <f>'[2]2.5'!D4</f>
        <v>0</v>
      </c>
      <c r="E4" s="7">
        <f>'[2]2.5'!E4</f>
        <v>0</v>
      </c>
      <c r="F4" s="7">
        <f>'[2]2.5'!F4</f>
        <v>0</v>
      </c>
      <c r="G4" s="7">
        <f>'[2]2.5'!G4</f>
        <v>0</v>
      </c>
      <c r="H4" s="7">
        <f>'[2]2.5'!H4</f>
        <v>0</v>
      </c>
      <c r="I4" s="7">
        <f>'[2]2.5'!I4</f>
        <v>0</v>
      </c>
      <c r="J4" s="7">
        <f>'[2]2.5'!J4</f>
        <v>0</v>
      </c>
      <c r="K4" s="7">
        <f>'[2]2.5'!K4</f>
        <v>0</v>
      </c>
      <c r="L4" s="7">
        <f>'[2]2.5'!L4</f>
        <v>0</v>
      </c>
      <c r="M4" s="7">
        <f>'[2]2.5'!M4</f>
        <v>0</v>
      </c>
      <c r="N4" s="7">
        <f>'[2]2.5'!N4</f>
        <v>0</v>
      </c>
      <c r="O4" s="7">
        <f>'[2]2.5'!O4</f>
        <v>0</v>
      </c>
      <c r="P4" s="7">
        <f>'[2]2.5'!P4</f>
        <v>0</v>
      </c>
      <c r="Q4" s="7">
        <f>'[2]2.5'!Q4</f>
        <v>0</v>
      </c>
      <c r="R4" s="7">
        <f>'[2]2.5'!R4</f>
        <v>0</v>
      </c>
      <c r="S4" s="7">
        <f>'[2]2.5'!S4</f>
        <v>0</v>
      </c>
      <c r="T4" s="7">
        <f>'[2]2.5'!T4</f>
        <v>0</v>
      </c>
      <c r="U4" s="7">
        <f>'[2]2.5'!U4</f>
        <v>0</v>
      </c>
      <c r="V4" s="7">
        <f>'[2]2.5'!V4</f>
        <v>0</v>
      </c>
      <c r="W4" s="7">
        <f>'[2]2.5'!W4</f>
        <v>0</v>
      </c>
      <c r="AA4" s="9" t="s">
        <v>3</v>
      </c>
      <c r="AB4" s="10" t="s">
        <v>4</v>
      </c>
      <c r="AC4" s="10">
        <v>900.48</v>
      </c>
      <c r="AD4" s="10">
        <v>936.5</v>
      </c>
      <c r="AE4" s="10">
        <v>973.96</v>
      </c>
      <c r="AF4" s="10">
        <v>1012.92</v>
      </c>
      <c r="AG4" s="10">
        <v>1053.44</v>
      </c>
      <c r="AH4" s="10">
        <v>1095.57</v>
      </c>
      <c r="AI4" s="10">
        <v>1139.4000000000001</v>
      </c>
      <c r="AJ4" s="10">
        <v>1184.97</v>
      </c>
      <c r="AK4" s="10">
        <v>1232.3699999999999</v>
      </c>
      <c r="AL4" s="10">
        <v>1281.67</v>
      </c>
      <c r="AM4" s="10">
        <v>1332.93</v>
      </c>
      <c r="AN4" s="10">
        <v>1386.25</v>
      </c>
      <c r="AO4" s="10">
        <v>1441.7</v>
      </c>
      <c r="AP4" s="10">
        <v>1499.37</v>
      </c>
      <c r="AQ4" s="10">
        <v>1559.34</v>
      </c>
      <c r="AR4" s="10">
        <v>1621.72</v>
      </c>
    </row>
    <row r="5" spans="2:44" ht="132.75" thickBot="1" x14ac:dyDescent="0.3">
      <c r="B5" s="2" t="s">
        <v>5</v>
      </c>
      <c r="C5" s="2" t="s">
        <v>4</v>
      </c>
      <c r="D5" s="7">
        <f>'[2]2.5'!D5</f>
        <v>0</v>
      </c>
      <c r="E5" s="7">
        <f>'[2]2.5'!E5</f>
        <v>0</v>
      </c>
      <c r="F5" s="7">
        <f>'[2]2.5'!F5</f>
        <v>0</v>
      </c>
      <c r="G5" s="7">
        <f>'[2]2.5'!G5</f>
        <v>0</v>
      </c>
      <c r="H5" s="7">
        <f>'[2]2.5'!H5</f>
        <v>0</v>
      </c>
      <c r="I5" s="7">
        <f>'[2]2.5'!I5</f>
        <v>0</v>
      </c>
      <c r="J5" s="7">
        <f>'[2]2.5'!J5</f>
        <v>0</v>
      </c>
      <c r="K5" s="7">
        <f>'[2]2.5'!K5</f>
        <v>0</v>
      </c>
      <c r="L5" s="7">
        <f>'[2]2.5'!L5</f>
        <v>0</v>
      </c>
      <c r="M5" s="7">
        <f>'[2]2.5'!M5</f>
        <v>0</v>
      </c>
      <c r="N5" s="7">
        <f>'[2]2.5'!N5</f>
        <v>0</v>
      </c>
      <c r="O5" s="7">
        <f>'[2]2.5'!O5</f>
        <v>0</v>
      </c>
      <c r="P5" s="7">
        <f>'[2]2.5'!P5</f>
        <v>0</v>
      </c>
      <c r="Q5" s="7">
        <f>'[2]2.5'!Q5</f>
        <v>0</v>
      </c>
      <c r="R5" s="7">
        <f>'[2]2.5'!R5</f>
        <v>0</v>
      </c>
      <c r="S5" s="7">
        <f>'[2]2.5'!S5</f>
        <v>0</v>
      </c>
      <c r="T5" s="7">
        <f>'[2]2.5'!T5</f>
        <v>0</v>
      </c>
      <c r="U5" s="7">
        <f>'[2]2.5'!U5</f>
        <v>0</v>
      </c>
      <c r="V5" s="7">
        <f>'[2]2.5'!V5</f>
        <v>0</v>
      </c>
      <c r="W5" s="7">
        <f>'[2]2.5'!W5</f>
        <v>0</v>
      </c>
      <c r="AA5" s="9" t="s">
        <v>5</v>
      </c>
      <c r="AB5" s="10" t="s">
        <v>4</v>
      </c>
      <c r="AC5" s="10">
        <v>510.95</v>
      </c>
      <c r="AD5" s="10">
        <v>531.39</v>
      </c>
      <c r="AE5" s="10">
        <v>552.65</v>
      </c>
      <c r="AF5" s="10">
        <v>574.75</v>
      </c>
      <c r="AG5" s="10">
        <v>597.74</v>
      </c>
      <c r="AH5" s="10">
        <v>621.65</v>
      </c>
      <c r="AI5" s="10">
        <v>646.52</v>
      </c>
      <c r="AJ5" s="10">
        <v>672.38</v>
      </c>
      <c r="AK5" s="10">
        <v>699.28</v>
      </c>
      <c r="AL5" s="10">
        <v>727.25</v>
      </c>
      <c r="AM5" s="10">
        <v>756.34</v>
      </c>
      <c r="AN5" s="10">
        <v>786.59</v>
      </c>
      <c r="AO5" s="10">
        <v>818.05</v>
      </c>
      <c r="AP5" s="10">
        <v>850.78</v>
      </c>
      <c r="AQ5" s="10">
        <v>884.81</v>
      </c>
      <c r="AR5" s="10">
        <v>920.2</v>
      </c>
    </row>
    <row r="6" spans="2:44" ht="96.75" thickBot="1" x14ac:dyDescent="0.3">
      <c r="B6" s="2" t="s">
        <v>6</v>
      </c>
      <c r="C6" s="2" t="s">
        <v>4</v>
      </c>
      <c r="D6" s="7">
        <f>'[2]2.5'!D6</f>
        <v>0</v>
      </c>
      <c r="E6" s="7">
        <f>'[2]2.5'!E6</f>
        <v>0</v>
      </c>
      <c r="F6" s="7">
        <f>'[2]2.5'!F6</f>
        <v>0</v>
      </c>
      <c r="G6" s="7">
        <f>'[2]2.5'!G6</f>
        <v>0</v>
      </c>
      <c r="H6" s="7">
        <f>'[2]2.5'!H6</f>
        <v>0</v>
      </c>
      <c r="I6" s="7">
        <f>'[2]2.5'!I6</f>
        <v>0</v>
      </c>
      <c r="J6" s="7">
        <f>'[2]2.5'!J6</f>
        <v>0</v>
      </c>
      <c r="K6" s="7">
        <f>'[2]2.5'!K6</f>
        <v>0</v>
      </c>
      <c r="L6" s="7">
        <f>'[2]2.5'!L6</f>
        <v>0</v>
      </c>
      <c r="M6" s="7">
        <f>'[2]2.5'!M6</f>
        <v>0</v>
      </c>
      <c r="N6" s="7">
        <f>'[2]2.5'!N6</f>
        <v>0</v>
      </c>
      <c r="O6" s="7">
        <f>'[2]2.5'!O6</f>
        <v>0</v>
      </c>
      <c r="P6" s="7">
        <f>'[2]2.5'!P6</f>
        <v>0</v>
      </c>
      <c r="Q6" s="7">
        <f>'[2]2.5'!Q6</f>
        <v>0</v>
      </c>
      <c r="R6" s="7">
        <f>'[2]2.5'!R6</f>
        <v>0</v>
      </c>
      <c r="S6" s="7">
        <f>'[2]2.5'!S6</f>
        <v>0</v>
      </c>
      <c r="T6" s="7">
        <f>'[2]2.5'!T6</f>
        <v>0</v>
      </c>
      <c r="U6" s="7">
        <f>'[2]2.5'!U6</f>
        <v>0</v>
      </c>
      <c r="V6" s="7">
        <f>'[2]2.5'!V6</f>
        <v>0</v>
      </c>
      <c r="W6" s="7">
        <f>'[2]2.5'!W6</f>
        <v>0</v>
      </c>
      <c r="AA6" s="9" t="s">
        <v>6</v>
      </c>
      <c r="AB6" s="10" t="s">
        <v>4</v>
      </c>
      <c r="AC6" s="10">
        <v>1411.43</v>
      </c>
      <c r="AD6" s="10">
        <v>1467.89</v>
      </c>
      <c r="AE6" s="10">
        <v>1526.61</v>
      </c>
      <c r="AF6" s="10">
        <v>1587.67</v>
      </c>
      <c r="AG6" s="10">
        <v>1651.18</v>
      </c>
      <c r="AH6" s="10">
        <v>1717.23</v>
      </c>
      <c r="AI6" s="10">
        <v>1785.92</v>
      </c>
      <c r="AJ6" s="10">
        <v>1857.35</v>
      </c>
      <c r="AK6" s="10">
        <v>1931.65</v>
      </c>
      <c r="AL6" s="10">
        <v>2008.91</v>
      </c>
      <c r="AM6" s="10">
        <v>2089.27</v>
      </c>
      <c r="AN6" s="10">
        <v>2172.84</v>
      </c>
      <c r="AO6" s="10">
        <v>2259.75</v>
      </c>
      <c r="AP6" s="10">
        <v>2350.14</v>
      </c>
      <c r="AQ6" s="10">
        <v>2444.15</v>
      </c>
      <c r="AR6" s="10">
        <v>2541.91</v>
      </c>
    </row>
    <row r="7" spans="2:44" ht="72.75" thickBot="1" x14ac:dyDescent="0.3">
      <c r="B7" s="2" t="s">
        <v>7</v>
      </c>
      <c r="C7" s="2" t="s">
        <v>8</v>
      </c>
      <c r="D7" s="7">
        <f>'[2]2.5'!D7</f>
        <v>0</v>
      </c>
      <c r="E7" s="7">
        <f>'[2]2.5'!E7</f>
        <v>0</v>
      </c>
      <c r="F7" s="7">
        <f>'[2]2.5'!F7</f>
        <v>0</v>
      </c>
      <c r="G7" s="7">
        <f>'[2]2.5'!G7</f>
        <v>0</v>
      </c>
      <c r="H7" s="7">
        <f>'[2]2.5'!H7</f>
        <v>0</v>
      </c>
      <c r="I7" s="7">
        <f>'[2]2.5'!I7</f>
        <v>0</v>
      </c>
      <c r="J7" s="7">
        <f>'[2]2.5'!J7</f>
        <v>0</v>
      </c>
      <c r="K7" s="7">
        <f>'[2]2.5'!K7</f>
        <v>0</v>
      </c>
      <c r="L7" s="7">
        <f>'[2]2.5'!L7</f>
        <v>0</v>
      </c>
      <c r="M7" s="7">
        <f>'[2]2.5'!M7</f>
        <v>0</v>
      </c>
      <c r="N7" s="7">
        <f>'[2]2.5'!N7</f>
        <v>0</v>
      </c>
      <c r="O7" s="7">
        <f>'[2]2.5'!O7</f>
        <v>0</v>
      </c>
      <c r="P7" s="7">
        <f>'[2]2.5'!P7</f>
        <v>0</v>
      </c>
      <c r="Q7" s="7">
        <f>'[2]2.5'!Q7</f>
        <v>0</v>
      </c>
      <c r="R7" s="7">
        <f>'[2]2.5'!R7</f>
        <v>0</v>
      </c>
      <c r="S7" s="7">
        <f>'[2]2.5'!S7</f>
        <v>0</v>
      </c>
      <c r="T7" s="7">
        <f>'[2]2.5'!T7</f>
        <v>0</v>
      </c>
      <c r="U7" s="7">
        <f>'[2]2.5'!U7</f>
        <v>0</v>
      </c>
      <c r="V7" s="7">
        <f>'[2]2.5'!V7</f>
        <v>0</v>
      </c>
      <c r="W7" s="7">
        <f>'[2]2.5'!W7</f>
        <v>0</v>
      </c>
      <c r="AA7" s="9" t="s">
        <v>7</v>
      </c>
      <c r="AB7" s="10" t="s">
        <v>8</v>
      </c>
      <c r="AC7" s="10">
        <v>4801816.9800000004</v>
      </c>
      <c r="AD7" s="10">
        <v>5036834.5199999996</v>
      </c>
      <c r="AE7" s="10">
        <v>5282970.5599999996</v>
      </c>
      <c r="AF7" s="10">
        <v>5540738.54</v>
      </c>
      <c r="AG7" s="10">
        <v>5810675.21</v>
      </c>
      <c r="AH7" s="10">
        <v>6093341.6299999999</v>
      </c>
      <c r="AI7" s="10">
        <v>6389324.2800000003</v>
      </c>
      <c r="AJ7" s="10">
        <v>6699236.2000000002</v>
      </c>
      <c r="AK7" s="10">
        <v>7023718.1600000001</v>
      </c>
      <c r="AL7" s="10">
        <v>7363439.8899999997</v>
      </c>
      <c r="AM7" s="10">
        <v>7719101.4100000001</v>
      </c>
      <c r="AN7" s="10">
        <v>8091434.3499999996</v>
      </c>
      <c r="AO7" s="10">
        <v>8481203.3699999992</v>
      </c>
      <c r="AP7" s="10">
        <v>8889207.6099999994</v>
      </c>
      <c r="AQ7" s="10">
        <v>9316282.2599999998</v>
      </c>
      <c r="AR7" s="10">
        <v>9763300.1500000004</v>
      </c>
    </row>
    <row r="8" spans="2:44" ht="36.75" thickBot="1" x14ac:dyDescent="0.3">
      <c r="B8" s="2" t="s">
        <v>9</v>
      </c>
      <c r="C8" s="2" t="s">
        <v>10</v>
      </c>
      <c r="D8" s="7">
        <f>'[2]2.5'!D8</f>
        <v>73.80913000000001</v>
      </c>
      <c r="E8" s="7">
        <f>'[2]2.5'!E8</f>
        <v>99.043819999999997</v>
      </c>
      <c r="F8" s="7">
        <f>'[2]2.5'!F8</f>
        <v>142.47647000000001</v>
      </c>
      <c r="G8" s="7">
        <f>'[2]2.5'!G8</f>
        <v>180.74059000000003</v>
      </c>
      <c r="H8" s="7">
        <f>'[2]2.5'!H8</f>
        <v>225.43009000000001</v>
      </c>
      <c r="I8" s="7">
        <f>'[2]2.5'!I8</f>
        <v>257.24357000000003</v>
      </c>
      <c r="J8" s="7">
        <f>'[2]2.5'!J8</f>
        <v>286.71899999999999</v>
      </c>
      <c r="K8" s="7">
        <f>'[2]2.5'!K8</f>
        <v>316.63303000000008</v>
      </c>
      <c r="L8" s="7">
        <f>'[2]2.5'!L8</f>
        <v>353.09944000000002</v>
      </c>
      <c r="M8" s="7">
        <f>'[2]2.5'!M8</f>
        <v>391.31085000000007</v>
      </c>
      <c r="N8" s="7">
        <f>'[2]2.5'!N8</f>
        <v>412.66104000000001</v>
      </c>
      <c r="O8" s="7">
        <f>'[2]2.5'!O8</f>
        <v>432.61970000000002</v>
      </c>
      <c r="P8" s="7">
        <f>'[2]2.5'!P8</f>
        <v>453.53881000000007</v>
      </c>
      <c r="Q8" s="7">
        <f>'[2]2.5'!Q8</f>
        <v>474.67620000000011</v>
      </c>
      <c r="R8" s="7">
        <f>'[2]2.5'!R8</f>
        <v>496.03189000000003</v>
      </c>
      <c r="S8" s="7">
        <f>'[2]2.5'!S8</f>
        <v>517.60586999999998</v>
      </c>
      <c r="T8" s="7">
        <f>'[2]2.5'!T8</f>
        <v>539.45270000000005</v>
      </c>
      <c r="U8" s="7">
        <f>'[2]2.5'!U8</f>
        <v>558.03062999999997</v>
      </c>
      <c r="V8" s="7">
        <f>'[2]2.5'!V8</f>
        <v>576.6085599999999</v>
      </c>
      <c r="W8" s="7">
        <f>'[2]2.5'!W8</f>
        <v>576.6085599999999</v>
      </c>
      <c r="AA8" s="9" t="s">
        <v>9</v>
      </c>
      <c r="AB8" s="10" t="s">
        <v>30</v>
      </c>
      <c r="AC8" s="10">
        <v>3402.08</v>
      </c>
      <c r="AD8" s="10">
        <v>3431.34</v>
      </c>
      <c r="AE8" s="10">
        <v>3460.59</v>
      </c>
      <c r="AF8" s="10">
        <v>3489.85</v>
      </c>
      <c r="AG8" s="10">
        <v>3519.11</v>
      </c>
      <c r="AH8" s="10">
        <v>3548.36</v>
      </c>
      <c r="AI8" s="10">
        <v>3577.62</v>
      </c>
      <c r="AJ8" s="10">
        <v>3606.88</v>
      </c>
      <c r="AK8" s="10">
        <v>3636.13</v>
      </c>
      <c r="AL8" s="10">
        <v>3665.39</v>
      </c>
      <c r="AM8" s="10">
        <v>3694.64</v>
      </c>
      <c r="AN8" s="10">
        <v>3723.9</v>
      </c>
      <c r="AO8" s="10">
        <v>3753.16</v>
      </c>
      <c r="AP8" s="10">
        <v>3782.41</v>
      </c>
      <c r="AQ8" s="10">
        <v>3811.67</v>
      </c>
      <c r="AR8" s="10">
        <v>3840.92</v>
      </c>
    </row>
    <row r="9" spans="2:44" ht="75.95" customHeight="1" thickBot="1" x14ac:dyDescent="0.3">
      <c r="B9" s="2" t="s">
        <v>11</v>
      </c>
      <c r="C9" s="2" t="s">
        <v>4</v>
      </c>
      <c r="D9" s="7">
        <f>'[2]2.5'!D9</f>
        <v>0</v>
      </c>
      <c r="E9" s="7">
        <f>'[2]2.5'!E9</f>
        <v>0</v>
      </c>
      <c r="F9" s="7">
        <f>'[2]2.5'!F9</f>
        <v>0</v>
      </c>
      <c r="G9" s="7">
        <f>'[2]2.5'!G9</f>
        <v>0</v>
      </c>
      <c r="H9" s="7">
        <f>'[2]2.5'!H9</f>
        <v>0</v>
      </c>
      <c r="I9" s="7">
        <f>'[2]2.5'!I9</f>
        <v>0</v>
      </c>
      <c r="J9" s="7">
        <f>'[2]2.5'!J9</f>
        <v>0</v>
      </c>
      <c r="K9" s="7">
        <f>'[2]2.5'!K9</f>
        <v>0</v>
      </c>
      <c r="L9" s="7">
        <f>'[2]2.5'!L9</f>
        <v>0</v>
      </c>
      <c r="M9" s="7">
        <f>'[2]2.5'!M9</f>
        <v>0</v>
      </c>
      <c r="N9" s="7">
        <f>'[2]2.5'!N9</f>
        <v>0</v>
      </c>
      <c r="O9" s="7">
        <f>'[2]2.5'!O9</f>
        <v>0</v>
      </c>
      <c r="P9" s="7">
        <f>'[2]2.5'!P9</f>
        <v>0</v>
      </c>
      <c r="Q9" s="7">
        <f>'[2]2.5'!Q9</f>
        <v>0</v>
      </c>
      <c r="R9" s="7">
        <f>'[2]2.5'!R9</f>
        <v>0</v>
      </c>
      <c r="S9" s="7">
        <f>'[2]2.5'!S9</f>
        <v>0</v>
      </c>
      <c r="T9" s="7">
        <f>'[2]2.5'!T9</f>
        <v>0</v>
      </c>
      <c r="U9" s="7">
        <f>'[2]2.5'!U9</f>
        <v>0</v>
      </c>
      <c r="V9" s="7">
        <f>'[2]2.5'!V9</f>
        <v>0</v>
      </c>
      <c r="W9" s="7">
        <f>'[2]2.5'!W9</f>
        <v>0</v>
      </c>
      <c r="AA9" s="9" t="s">
        <v>11</v>
      </c>
      <c r="AB9" s="10" t="s">
        <v>4</v>
      </c>
      <c r="AC9" s="10">
        <v>1411.43</v>
      </c>
      <c r="AD9" s="10">
        <v>1463.36</v>
      </c>
      <c r="AE9" s="10">
        <v>1521.94</v>
      </c>
      <c r="AF9" s="10">
        <v>1582.85</v>
      </c>
      <c r="AG9" s="10">
        <v>1646.21</v>
      </c>
      <c r="AH9" s="10">
        <v>1712.1</v>
      </c>
      <c r="AI9" s="10">
        <v>1780.62</v>
      </c>
      <c r="AJ9" s="10">
        <v>1851.89</v>
      </c>
      <c r="AK9" s="10">
        <v>1926.01</v>
      </c>
      <c r="AL9" s="10">
        <v>2003.1</v>
      </c>
      <c r="AM9" s="10">
        <v>2083.27</v>
      </c>
      <c r="AN9" s="10">
        <v>2166.65</v>
      </c>
      <c r="AO9" s="10">
        <v>2253.36</v>
      </c>
      <c r="AP9" s="10">
        <v>2343.5500000000002</v>
      </c>
      <c r="AQ9" s="10">
        <v>2437.34</v>
      </c>
      <c r="AR9" s="10">
        <v>2534.89</v>
      </c>
    </row>
    <row r="10" spans="2:44" ht="409.6" thickBot="1" x14ac:dyDescent="0.3">
      <c r="B10" s="2" t="s">
        <v>12</v>
      </c>
      <c r="C10" s="2" t="s">
        <v>8</v>
      </c>
      <c r="D10" s="7">
        <f>'[2]2.5'!D10</f>
        <v>0</v>
      </c>
      <c r="E10" s="7">
        <f>'[2]2.5'!E10</f>
        <v>0</v>
      </c>
      <c r="F10" s="7">
        <f>'[2]2.5'!F10</f>
        <v>0</v>
      </c>
      <c r="G10" s="7">
        <f>'[2]2.5'!G10</f>
        <v>0</v>
      </c>
      <c r="H10" s="7">
        <f>'[2]2.5'!H10</f>
        <v>0</v>
      </c>
      <c r="I10" s="7">
        <f>'[2]2.5'!I10</f>
        <v>0</v>
      </c>
      <c r="J10" s="7">
        <f>'[2]2.5'!J10</f>
        <v>0</v>
      </c>
      <c r="K10" s="7">
        <f>'[2]2.5'!K10</f>
        <v>0</v>
      </c>
      <c r="L10" s="7">
        <f>'[2]2.5'!L10</f>
        <v>0</v>
      </c>
      <c r="M10" s="7">
        <f>'[2]2.5'!M10</f>
        <v>0</v>
      </c>
      <c r="N10" s="7">
        <f>'[2]2.5'!N10</f>
        <v>0</v>
      </c>
      <c r="O10" s="7">
        <f>'[2]2.5'!O10</f>
        <v>0</v>
      </c>
      <c r="P10" s="7">
        <f>'[2]2.5'!P10</f>
        <v>0</v>
      </c>
      <c r="Q10" s="7">
        <f>'[2]2.5'!Q10</f>
        <v>0</v>
      </c>
      <c r="R10" s="7">
        <f>'[2]2.5'!R10</f>
        <v>0</v>
      </c>
      <c r="S10" s="7">
        <f>'[2]2.5'!S10</f>
        <v>0</v>
      </c>
      <c r="T10" s="7">
        <f>'[2]2.5'!T10</f>
        <v>0</v>
      </c>
      <c r="U10" s="7">
        <f>'[2]2.5'!U10</f>
        <v>0</v>
      </c>
      <c r="V10" s="7">
        <f>'[2]2.5'!V10</f>
        <v>0</v>
      </c>
      <c r="W10" s="7">
        <f>'[2]2.5'!W10</f>
        <v>0</v>
      </c>
      <c r="AA10" s="9" t="s">
        <v>12</v>
      </c>
      <c r="AB10" s="10" t="s">
        <v>8</v>
      </c>
      <c r="AC10" s="10">
        <v>88363.839999999997</v>
      </c>
      <c r="AD10" s="10">
        <v>75988.639999999999</v>
      </c>
      <c r="AE10" s="10">
        <v>79028.179999999993</v>
      </c>
      <c r="AF10" s="10">
        <v>82189.31</v>
      </c>
      <c r="AG10" s="10">
        <v>85476.88</v>
      </c>
      <c r="AH10" s="10">
        <v>88895.96</v>
      </c>
      <c r="AI10" s="10">
        <v>92451.8</v>
      </c>
      <c r="AJ10" s="10">
        <v>96149.87</v>
      </c>
      <c r="AK10" s="10">
        <v>99995.86</v>
      </c>
      <c r="AL10" s="10">
        <v>103995.7</v>
      </c>
      <c r="AM10" s="10">
        <v>108155.53</v>
      </c>
      <c r="AN10" s="10">
        <v>112481.75</v>
      </c>
      <c r="AO10" s="10">
        <v>116981.02</v>
      </c>
      <c r="AP10" s="10">
        <v>121660.26</v>
      </c>
      <c r="AQ10" s="10">
        <v>126526.67</v>
      </c>
      <c r="AR10" s="10">
        <v>131587.74</v>
      </c>
    </row>
    <row r="11" spans="2:44" ht="93.6" customHeight="1" thickBot="1" x14ac:dyDescent="0.3">
      <c r="B11" s="2" t="s">
        <v>13</v>
      </c>
      <c r="C11" s="2" t="s">
        <v>10</v>
      </c>
      <c r="D11" s="7">
        <f>'[2]2.5'!D11</f>
        <v>0</v>
      </c>
      <c r="E11" s="7">
        <f>'[2]2.5'!E11</f>
        <v>0</v>
      </c>
      <c r="F11" s="7">
        <f>'[2]2.5'!F11</f>
        <v>0</v>
      </c>
      <c r="G11" s="7">
        <f>'[2]2.5'!G11</f>
        <v>0</v>
      </c>
      <c r="H11" s="7">
        <f>'[2]2.5'!H11</f>
        <v>0</v>
      </c>
      <c r="I11" s="7">
        <f>'[2]2.5'!I11</f>
        <v>31.813479999999995</v>
      </c>
      <c r="J11" s="7">
        <f>'[2]2.5'!J11</f>
        <v>29.475429999999996</v>
      </c>
      <c r="K11" s="7">
        <f>'[2]2.5'!K11</f>
        <v>29.914030000000004</v>
      </c>
      <c r="L11" s="7">
        <f>'[2]2.5'!L11</f>
        <v>36.466410000000003</v>
      </c>
      <c r="M11" s="7">
        <f>'[2]2.5'!M11</f>
        <v>38.211409999999994</v>
      </c>
      <c r="N11" s="7">
        <f>'[2]2.5'!N11</f>
        <v>21.350190000000001</v>
      </c>
      <c r="O11" s="7">
        <f>'[2]2.5'!O11</f>
        <v>19.958660000000002</v>
      </c>
      <c r="P11" s="7">
        <f>'[2]2.5'!P11</f>
        <v>20.91911</v>
      </c>
      <c r="Q11" s="7">
        <f>'[2]2.5'!Q11</f>
        <v>21.13739</v>
      </c>
      <c r="R11" s="7">
        <f>'[2]2.5'!R11</f>
        <v>21.355689999999999</v>
      </c>
      <c r="S11" s="7">
        <f>'[2]2.5'!S11</f>
        <v>21.573980000000002</v>
      </c>
      <c r="T11" s="7">
        <f>'[2]2.5'!T11</f>
        <v>21.846830000000001</v>
      </c>
      <c r="U11" s="7">
        <f>'[2]2.5'!U11</f>
        <v>18.577930000000002</v>
      </c>
      <c r="V11" s="7">
        <f>'[2]2.5'!V11</f>
        <v>18.577930000000002</v>
      </c>
      <c r="W11" s="7">
        <f>'[2]2.5'!W11</f>
        <v>0</v>
      </c>
      <c r="AA11" s="9" t="s">
        <v>13</v>
      </c>
      <c r="AB11" s="10" t="s">
        <v>30</v>
      </c>
      <c r="AC11" s="10">
        <v>93.55</v>
      </c>
      <c r="AD11" s="10">
        <v>93.55</v>
      </c>
      <c r="AE11" s="10">
        <v>93.55</v>
      </c>
      <c r="AF11" s="10">
        <v>93.55</v>
      </c>
      <c r="AG11" s="10">
        <v>93.55</v>
      </c>
      <c r="AH11" s="10">
        <v>93.55</v>
      </c>
      <c r="AI11" s="10">
        <v>93.55</v>
      </c>
      <c r="AJ11" s="10">
        <v>93.55</v>
      </c>
      <c r="AK11" s="10">
        <v>93.55</v>
      </c>
      <c r="AL11" s="10">
        <v>93.55</v>
      </c>
      <c r="AM11" s="10">
        <v>93.55</v>
      </c>
      <c r="AN11" s="10">
        <v>93.55</v>
      </c>
      <c r="AO11" s="10">
        <v>93.55</v>
      </c>
      <c r="AP11" s="10">
        <v>93.55</v>
      </c>
      <c r="AQ11" s="10">
        <v>93.55</v>
      </c>
      <c r="AR11" s="10">
        <v>93.55</v>
      </c>
    </row>
    <row r="12" spans="2:44" ht="372.75" thickBot="1" x14ac:dyDescent="0.3">
      <c r="B12" s="2" t="s">
        <v>14</v>
      </c>
      <c r="C12" s="2" t="s">
        <v>8</v>
      </c>
      <c r="D12" s="7">
        <f>'[2]2.5'!D12</f>
        <v>0</v>
      </c>
      <c r="E12" s="7">
        <f>'[2]2.5'!E12</f>
        <v>0</v>
      </c>
      <c r="F12" s="7">
        <f>'[2]2.5'!F12</f>
        <v>0</v>
      </c>
      <c r="G12" s="7">
        <f>'[2]2.5'!G12</f>
        <v>0</v>
      </c>
      <c r="H12" s="7">
        <f>'[2]2.5'!H12</f>
        <v>0</v>
      </c>
      <c r="I12" s="7">
        <f>'[2]2.5'!I12</f>
        <v>0</v>
      </c>
      <c r="J12" s="7">
        <f>'[2]2.5'!J12</f>
        <v>0</v>
      </c>
      <c r="K12" s="7">
        <f>'[2]2.5'!K12</f>
        <v>0</v>
      </c>
      <c r="L12" s="7">
        <f>'[2]2.5'!L12</f>
        <v>0</v>
      </c>
      <c r="M12" s="7">
        <f>'[2]2.5'!M12</f>
        <v>0</v>
      </c>
      <c r="N12" s="7">
        <f>'[2]2.5'!N12</f>
        <v>0</v>
      </c>
      <c r="O12" s="7">
        <f>'[2]2.5'!O12</f>
        <v>0</v>
      </c>
      <c r="P12" s="7">
        <f>'[2]2.5'!P12</f>
        <v>0</v>
      </c>
      <c r="Q12" s="7">
        <f>'[2]2.5'!Q12</f>
        <v>0</v>
      </c>
      <c r="R12" s="7">
        <f>'[2]2.5'!R12</f>
        <v>0</v>
      </c>
      <c r="S12" s="7">
        <f>'[2]2.5'!S12</f>
        <v>0</v>
      </c>
      <c r="T12" s="7">
        <f>'[2]2.5'!T12</f>
        <v>0</v>
      </c>
      <c r="U12" s="7">
        <f>'[2]2.5'!U12</f>
        <v>0</v>
      </c>
      <c r="V12" s="7">
        <f>'[2]2.5'!V12</f>
        <v>0</v>
      </c>
      <c r="W12" s="7">
        <f>'[2]2.5'!W12</f>
        <v>0</v>
      </c>
      <c r="AA12" s="9" t="s">
        <v>14</v>
      </c>
      <c r="AB12" s="10" t="s">
        <v>8</v>
      </c>
      <c r="AC12" s="10">
        <v>26450.639999999999</v>
      </c>
      <c r="AD12" s="10">
        <v>27508.66</v>
      </c>
      <c r="AE12" s="10">
        <v>28609.01</v>
      </c>
      <c r="AF12" s="10">
        <v>29753.37</v>
      </c>
      <c r="AG12" s="10">
        <v>30943.5</v>
      </c>
      <c r="AH12" s="10">
        <v>32181.24</v>
      </c>
      <c r="AI12" s="10">
        <v>33468.49</v>
      </c>
      <c r="AJ12" s="10">
        <v>34807.230000000003</v>
      </c>
      <c r="AK12" s="10">
        <v>36199.519999999997</v>
      </c>
      <c r="AL12" s="10">
        <v>37647.5</v>
      </c>
      <c r="AM12" s="10">
        <v>39153.4</v>
      </c>
      <c r="AN12" s="10">
        <v>40719.54</v>
      </c>
      <c r="AO12" s="10">
        <v>42348.32</v>
      </c>
      <c r="AP12" s="10">
        <v>44042.25</v>
      </c>
      <c r="AQ12" s="10">
        <v>45803.94</v>
      </c>
      <c r="AR12" s="10">
        <v>47636.1</v>
      </c>
    </row>
    <row r="13" spans="2:44" ht="228.75" thickBot="1" x14ac:dyDescent="0.3">
      <c r="B13" s="2" t="s">
        <v>15</v>
      </c>
      <c r="C13" s="2" t="s">
        <v>10</v>
      </c>
      <c r="D13" s="7">
        <f>'[2]2.5'!D13</f>
        <v>0</v>
      </c>
      <c r="E13" s="7">
        <f>'[2]2.5'!E13</f>
        <v>0</v>
      </c>
      <c r="F13" s="7">
        <f>'[2]2.5'!F13</f>
        <v>0</v>
      </c>
      <c r="G13" s="7">
        <f>'[2]2.5'!G13</f>
        <v>0</v>
      </c>
      <c r="H13" s="7">
        <f>'[2]2.5'!H13</f>
        <v>0</v>
      </c>
      <c r="I13" s="7">
        <f>'[2]2.5'!I13</f>
        <v>0</v>
      </c>
      <c r="J13" s="7">
        <f>'[2]2.5'!J13</f>
        <v>0</v>
      </c>
      <c r="K13" s="7">
        <f>'[2]2.5'!K13</f>
        <v>0</v>
      </c>
      <c r="L13" s="7">
        <f>'[2]2.5'!L13</f>
        <v>0</v>
      </c>
      <c r="M13" s="7">
        <f>'[2]2.5'!M13</f>
        <v>0</v>
      </c>
      <c r="N13" s="7">
        <f>'[2]2.5'!N13</f>
        <v>0</v>
      </c>
      <c r="O13" s="7">
        <f>'[2]2.5'!O13</f>
        <v>0</v>
      </c>
      <c r="P13" s="7">
        <f>'[2]2.5'!P13</f>
        <v>0</v>
      </c>
      <c r="Q13" s="7">
        <f>'[2]2.5'!Q13</f>
        <v>0</v>
      </c>
      <c r="R13" s="7">
        <f>'[2]2.5'!R13</f>
        <v>0</v>
      </c>
      <c r="S13" s="7">
        <f>'[2]2.5'!S13</f>
        <v>0</v>
      </c>
      <c r="T13" s="7">
        <f>'[2]2.5'!T13</f>
        <v>0</v>
      </c>
      <c r="U13" s="7">
        <f>'[2]2.5'!U13</f>
        <v>0</v>
      </c>
      <c r="V13" s="7">
        <f>'[2]2.5'!V13</f>
        <v>0</v>
      </c>
      <c r="W13" s="7">
        <f>'[2]2.5'!W13</f>
        <v>0</v>
      </c>
      <c r="AA13" s="9" t="s">
        <v>15</v>
      </c>
      <c r="AB13" s="10" t="s">
        <v>30</v>
      </c>
      <c r="AC13" s="10">
        <v>81.349999999999994</v>
      </c>
      <c r="AD13" s="10">
        <v>81.349999999999994</v>
      </c>
      <c r="AE13" s="10">
        <v>81.349999999999994</v>
      </c>
      <c r="AF13" s="10">
        <v>81.349999999999994</v>
      </c>
      <c r="AG13" s="10">
        <v>81.349999999999994</v>
      </c>
      <c r="AH13" s="10">
        <v>81.349999999999994</v>
      </c>
      <c r="AI13" s="10">
        <v>81.349999999999994</v>
      </c>
      <c r="AJ13" s="10">
        <v>81.349999999999994</v>
      </c>
      <c r="AK13" s="10">
        <v>81.349999999999994</v>
      </c>
      <c r="AL13" s="10">
        <v>81.349999999999994</v>
      </c>
      <c r="AM13" s="10">
        <v>81.349999999999994</v>
      </c>
      <c r="AN13" s="10">
        <v>81.349999999999994</v>
      </c>
      <c r="AO13" s="10">
        <v>81.349999999999994</v>
      </c>
      <c r="AP13" s="10">
        <v>81.349999999999994</v>
      </c>
      <c r="AQ13" s="10">
        <v>81.349999999999994</v>
      </c>
      <c r="AR13" s="10">
        <v>81.349999999999994</v>
      </c>
    </row>
    <row r="14" spans="2:44" ht="60.75" thickBot="1" x14ac:dyDescent="0.3">
      <c r="B14" s="2" t="s">
        <v>16</v>
      </c>
      <c r="C14" s="2" t="s">
        <v>8</v>
      </c>
      <c r="D14" s="7">
        <f>'[2]2.5'!D14</f>
        <v>0</v>
      </c>
      <c r="E14" s="7">
        <f>'[2]2.5'!E14</f>
        <v>0</v>
      </c>
      <c r="F14" s="7">
        <f>'[2]2.5'!F14</f>
        <v>0</v>
      </c>
      <c r="G14" s="7">
        <f>'[2]2.5'!G14</f>
        <v>0</v>
      </c>
      <c r="H14" s="7">
        <f>'[2]2.5'!H14</f>
        <v>0</v>
      </c>
      <c r="I14" s="7">
        <f>'[2]2.5'!I14</f>
        <v>0</v>
      </c>
      <c r="J14" s="7">
        <f>'[2]2.5'!J14</f>
        <v>0</v>
      </c>
      <c r="K14" s="7">
        <f>'[2]2.5'!K14</f>
        <v>0</v>
      </c>
      <c r="L14" s="7">
        <f>'[2]2.5'!L14</f>
        <v>0</v>
      </c>
      <c r="M14" s="7">
        <f>'[2]2.5'!M14</f>
        <v>0</v>
      </c>
      <c r="N14" s="7">
        <f>'[2]2.5'!N14</f>
        <v>0</v>
      </c>
      <c r="O14" s="7">
        <f>'[2]2.5'!O14</f>
        <v>0</v>
      </c>
      <c r="P14" s="7">
        <f>'[2]2.5'!P14</f>
        <v>0</v>
      </c>
      <c r="Q14" s="7">
        <f>'[2]2.5'!Q14</f>
        <v>0</v>
      </c>
      <c r="R14" s="7">
        <f>'[2]2.5'!R14</f>
        <v>0</v>
      </c>
      <c r="S14" s="7">
        <f>'[2]2.5'!S14</f>
        <v>0</v>
      </c>
      <c r="T14" s="7">
        <f>'[2]2.5'!T14</f>
        <v>0</v>
      </c>
      <c r="U14" s="7">
        <f>'[2]2.5'!U14</f>
        <v>0</v>
      </c>
      <c r="V14" s="7">
        <f>'[2]2.5'!V14</f>
        <v>0</v>
      </c>
      <c r="W14" s="7">
        <f>'[2]2.5'!W14</f>
        <v>0</v>
      </c>
      <c r="AA14" s="9" t="s">
        <v>16</v>
      </c>
      <c r="AB14" s="10" t="s">
        <v>8</v>
      </c>
      <c r="AC14" s="10">
        <v>127697.886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</row>
    <row r="15" spans="2:44" ht="36.75" thickBot="1" x14ac:dyDescent="0.3">
      <c r="B15" s="2" t="s">
        <v>17</v>
      </c>
      <c r="C15" s="2" t="s">
        <v>8</v>
      </c>
      <c r="D15" s="7">
        <f>'[2]2.5'!D15</f>
        <v>0</v>
      </c>
      <c r="E15" s="7">
        <f>'[2]2.5'!E15</f>
        <v>0</v>
      </c>
      <c r="F15" s="7">
        <f>'[2]2.5'!F15</f>
        <v>0</v>
      </c>
      <c r="G15" s="7">
        <f>'[2]2.5'!G15</f>
        <v>0</v>
      </c>
      <c r="H15" s="7">
        <f>'[2]2.5'!H15</f>
        <v>0</v>
      </c>
      <c r="I15" s="7">
        <f>'[2]2.5'!I15</f>
        <v>0</v>
      </c>
      <c r="J15" s="7">
        <f>'[2]2.5'!J15</f>
        <v>0</v>
      </c>
      <c r="K15" s="7">
        <f>'[2]2.5'!K15</f>
        <v>0</v>
      </c>
      <c r="L15" s="7">
        <f>'[2]2.5'!L15</f>
        <v>0</v>
      </c>
      <c r="M15" s="7">
        <f>'[2]2.5'!M15</f>
        <v>0</v>
      </c>
      <c r="N15" s="7">
        <f>'[2]2.5'!N15</f>
        <v>0</v>
      </c>
      <c r="O15" s="7">
        <f>'[2]2.5'!O15</f>
        <v>0</v>
      </c>
      <c r="P15" s="7">
        <f>'[2]2.5'!P15</f>
        <v>0</v>
      </c>
      <c r="Q15" s="7">
        <f>'[2]2.5'!Q15</f>
        <v>0</v>
      </c>
      <c r="R15" s="7">
        <f>'[2]2.5'!R15</f>
        <v>0</v>
      </c>
      <c r="S15" s="7">
        <f>'[2]2.5'!S15</f>
        <v>0</v>
      </c>
      <c r="T15" s="7">
        <f>'[2]2.5'!T15</f>
        <v>0</v>
      </c>
      <c r="U15" s="7">
        <f>'[2]2.5'!U15</f>
        <v>0</v>
      </c>
      <c r="V15" s="7">
        <f>'[2]2.5'!V15</f>
        <v>0</v>
      </c>
      <c r="W15" s="7">
        <f>'[2]2.5'!W15</f>
        <v>0</v>
      </c>
      <c r="AA15" s="9" t="s">
        <v>17</v>
      </c>
      <c r="AB15" s="10" t="s">
        <v>8</v>
      </c>
      <c r="AC15" s="10">
        <v>15297.84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</row>
    <row r="16" spans="2:44" ht="24.75" thickBot="1" x14ac:dyDescent="0.3">
      <c r="B16" s="2" t="s">
        <v>18</v>
      </c>
      <c r="C16" s="2" t="s">
        <v>8</v>
      </c>
      <c r="D16" s="7">
        <f>'[2]2.5'!D16</f>
        <v>0</v>
      </c>
      <c r="E16" s="7">
        <f>'[2]2.5'!E16</f>
        <v>0</v>
      </c>
      <c r="F16" s="7">
        <f>'[2]2.5'!F16</f>
        <v>0</v>
      </c>
      <c r="G16" s="7">
        <f>'[2]2.5'!G16</f>
        <v>0</v>
      </c>
      <c r="H16" s="7">
        <f>'[2]2.5'!H16</f>
        <v>0</v>
      </c>
      <c r="I16" s="7">
        <f>'[2]2.5'!I16</f>
        <v>0</v>
      </c>
      <c r="J16" s="7">
        <f>'[2]2.5'!J16</f>
        <v>0</v>
      </c>
      <c r="K16" s="7">
        <f>'[2]2.5'!K16</f>
        <v>0</v>
      </c>
      <c r="L16" s="7">
        <f>'[2]2.5'!L16</f>
        <v>0</v>
      </c>
      <c r="M16" s="7">
        <f>'[2]2.5'!M16</f>
        <v>0</v>
      </c>
      <c r="N16" s="7">
        <f>'[2]2.5'!N16</f>
        <v>0</v>
      </c>
      <c r="O16" s="7">
        <f>'[2]2.5'!O16</f>
        <v>0</v>
      </c>
      <c r="P16" s="7">
        <f>'[2]2.5'!P16</f>
        <v>0</v>
      </c>
      <c r="Q16" s="7">
        <f>'[2]2.5'!Q16</f>
        <v>0</v>
      </c>
      <c r="R16" s="7">
        <f>'[2]2.5'!R16</f>
        <v>0</v>
      </c>
      <c r="S16" s="7">
        <f>'[2]2.5'!S16</f>
        <v>0</v>
      </c>
      <c r="T16" s="7">
        <f>'[2]2.5'!T16</f>
        <v>0</v>
      </c>
      <c r="U16" s="7">
        <f>'[2]2.5'!U16</f>
        <v>0</v>
      </c>
      <c r="V16" s="7">
        <f>'[2]2.5'!V16</f>
        <v>0</v>
      </c>
      <c r="W16" s="7">
        <f>'[2]2.5'!W16</f>
        <v>0</v>
      </c>
      <c r="AA16" s="9" t="s">
        <v>18</v>
      </c>
      <c r="AB16" s="10" t="s">
        <v>8</v>
      </c>
      <c r="AC16" s="10">
        <v>112400.05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</row>
    <row r="17" spans="1:44" ht="180.75" thickBot="1" x14ac:dyDescent="0.3">
      <c r="B17" s="2" t="s">
        <v>19</v>
      </c>
      <c r="C17" s="2" t="s">
        <v>8</v>
      </c>
      <c r="D17" s="7">
        <f>'[2]2.5'!D17</f>
        <v>0</v>
      </c>
      <c r="E17" s="7">
        <f>'[2]2.5'!E17</f>
        <v>0</v>
      </c>
      <c r="F17" s="7">
        <f>'[2]2.5'!F17</f>
        <v>0</v>
      </c>
      <c r="G17" s="7">
        <f>'[2]2.5'!G17</f>
        <v>0</v>
      </c>
      <c r="H17" s="7">
        <f>'[2]2.5'!H17</f>
        <v>0</v>
      </c>
      <c r="I17" s="7">
        <f>'[2]2.5'!I17</f>
        <v>0</v>
      </c>
      <c r="J17" s="7">
        <f>'[2]2.5'!J17</f>
        <v>0</v>
      </c>
      <c r="K17" s="7">
        <f>'[2]2.5'!K17</f>
        <v>0</v>
      </c>
      <c r="L17" s="7">
        <f>'[2]2.5'!L17</f>
        <v>0</v>
      </c>
      <c r="M17" s="7">
        <f>'[2]2.5'!M17</f>
        <v>0</v>
      </c>
      <c r="N17" s="7">
        <f>'[2]2.5'!N17</f>
        <v>0</v>
      </c>
      <c r="O17" s="7">
        <f>'[2]2.5'!O17</f>
        <v>0</v>
      </c>
      <c r="P17" s="7">
        <f>'[2]2.5'!P17</f>
        <v>0</v>
      </c>
      <c r="Q17" s="7">
        <f>'[2]2.5'!Q17</f>
        <v>0</v>
      </c>
      <c r="R17" s="7">
        <f>'[2]2.5'!R17</f>
        <v>0</v>
      </c>
      <c r="S17" s="7">
        <f>'[2]2.5'!S17</f>
        <v>0</v>
      </c>
      <c r="T17" s="7">
        <f>'[2]2.5'!T17</f>
        <v>0</v>
      </c>
      <c r="U17" s="7">
        <f>'[2]2.5'!U17</f>
        <v>0</v>
      </c>
      <c r="V17" s="7">
        <f>'[2]2.5'!V17</f>
        <v>0</v>
      </c>
      <c r="W17" s="7">
        <f>'[2]2.5'!W17</f>
        <v>0</v>
      </c>
      <c r="AA17" s="9" t="s">
        <v>19</v>
      </c>
      <c r="AB17" s="10" t="s">
        <v>8</v>
      </c>
      <c r="AC17" s="10">
        <v>15297.84</v>
      </c>
      <c r="AD17" s="10">
        <v>15909.75</v>
      </c>
      <c r="AE17" s="10">
        <v>16546.14</v>
      </c>
      <c r="AF17" s="10">
        <v>17207.990000000002</v>
      </c>
      <c r="AG17" s="10">
        <v>17896.310000000001</v>
      </c>
      <c r="AH17" s="10">
        <v>18612.16</v>
      </c>
      <c r="AI17" s="10">
        <v>19356.64</v>
      </c>
      <c r="AJ17" s="10">
        <v>20130.91</v>
      </c>
      <c r="AK17" s="10">
        <v>20936.150000000001</v>
      </c>
      <c r="AL17" s="10">
        <v>21773.59</v>
      </c>
      <c r="AM17" s="10">
        <v>22644.54</v>
      </c>
      <c r="AN17" s="10">
        <v>23550.32</v>
      </c>
      <c r="AO17" s="10">
        <v>24492.33</v>
      </c>
      <c r="AP17" s="10">
        <v>25472.02</v>
      </c>
      <c r="AQ17" s="10">
        <v>26490.9</v>
      </c>
      <c r="AR17" s="10">
        <v>27550.54</v>
      </c>
    </row>
    <row r="18" spans="1:44" ht="78" customHeight="1" thickBot="1" x14ac:dyDescent="0.3">
      <c r="B18" s="2" t="s">
        <v>20</v>
      </c>
      <c r="C18" s="2" t="s">
        <v>21</v>
      </c>
      <c r="D18" s="7">
        <f>'[2]2.5'!D18</f>
        <v>0</v>
      </c>
      <c r="E18" s="7">
        <f>'[2]2.5'!E18</f>
        <v>0</v>
      </c>
      <c r="F18" s="7">
        <f>'[2]2.5'!F18</f>
        <v>0</v>
      </c>
      <c r="G18" s="7">
        <f>'[2]2.5'!G18</f>
        <v>0</v>
      </c>
      <c r="H18" s="7">
        <f>'[2]2.5'!H18</f>
        <v>0</v>
      </c>
      <c r="I18" s="7">
        <f>'[2]2.5'!I18</f>
        <v>0</v>
      </c>
      <c r="J18" s="7">
        <f>'[2]2.5'!J18</f>
        <v>0</v>
      </c>
      <c r="K18" s="7">
        <f>'[2]2.5'!K18</f>
        <v>0</v>
      </c>
      <c r="L18" s="7">
        <f>'[2]2.5'!L18</f>
        <v>0</v>
      </c>
      <c r="M18" s="7">
        <f>'[2]2.5'!M18</f>
        <v>0</v>
      </c>
      <c r="N18" s="7">
        <f>'[2]2.5'!N18</f>
        <v>0</v>
      </c>
      <c r="O18" s="7">
        <f>'[2]2.5'!O18</f>
        <v>0</v>
      </c>
      <c r="P18" s="7">
        <f>'[2]2.5'!P18</f>
        <v>0</v>
      </c>
      <c r="Q18" s="7">
        <f>'[2]2.5'!Q18</f>
        <v>0</v>
      </c>
      <c r="R18" s="7">
        <f>'[2]2.5'!R18</f>
        <v>0</v>
      </c>
      <c r="S18" s="7">
        <f>'[2]2.5'!S18</f>
        <v>0</v>
      </c>
      <c r="T18" s="7">
        <f>'[2]2.5'!T18</f>
        <v>0</v>
      </c>
      <c r="U18" s="7">
        <f>'[2]2.5'!U18</f>
        <v>0</v>
      </c>
      <c r="V18" s="7">
        <f>'[2]2.5'!V18</f>
        <v>0</v>
      </c>
      <c r="W18" s="7">
        <f>'[2]2.5'!W18</f>
        <v>0</v>
      </c>
      <c r="AA18" s="9" t="s">
        <v>20</v>
      </c>
      <c r="AB18" s="10" t="s">
        <v>21</v>
      </c>
      <c r="AC18" s="10">
        <v>114814.4733</v>
      </c>
      <c r="AD18" s="10">
        <v>119407.0523</v>
      </c>
      <c r="AE18" s="10">
        <v>124183.33440000001</v>
      </c>
      <c r="AF18" s="10">
        <v>129150.66770000001</v>
      </c>
      <c r="AG18" s="10">
        <v>134316.69450000001</v>
      </c>
      <c r="AH18" s="10">
        <v>139689.3622</v>
      </c>
      <c r="AI18" s="10">
        <v>145276.93669999999</v>
      </c>
      <c r="AJ18" s="10">
        <v>151088.01420000001</v>
      </c>
      <c r="AK18" s="10">
        <v>157131.53479999999</v>
      </c>
      <c r="AL18" s="10">
        <v>163416.79620000001</v>
      </c>
      <c r="AM18" s="10">
        <v>169953.46799999999</v>
      </c>
      <c r="AN18" s="10">
        <v>176751.6067</v>
      </c>
      <c r="AO18" s="10">
        <v>183821.671</v>
      </c>
      <c r="AP18" s="10">
        <v>191174.53779999999</v>
      </c>
      <c r="AQ18" s="10">
        <v>198821.51930000001</v>
      </c>
      <c r="AR18" s="10">
        <v>206774.38010000001</v>
      </c>
    </row>
    <row r="19" spans="1:44" ht="156.75" thickBot="1" x14ac:dyDescent="0.3">
      <c r="B19" s="2" t="s">
        <v>22</v>
      </c>
      <c r="C19" s="2" t="s">
        <v>21</v>
      </c>
      <c r="D19" s="7">
        <f>'[2]2.5'!D19</f>
        <v>0</v>
      </c>
      <c r="E19" s="7">
        <f>'[2]2.5'!E19</f>
        <v>0</v>
      </c>
      <c r="F19" s="7">
        <f>'[2]2.5'!F19</f>
        <v>0</v>
      </c>
      <c r="G19" s="7">
        <f>'[2]2.5'!G19</f>
        <v>0</v>
      </c>
      <c r="H19" s="7">
        <f>'[2]2.5'!H19</f>
        <v>0</v>
      </c>
      <c r="I19" s="7">
        <f>'[2]2.5'!I19</f>
        <v>0</v>
      </c>
      <c r="J19" s="7">
        <f>'[2]2.5'!J19</f>
        <v>0</v>
      </c>
      <c r="K19" s="7">
        <f>'[2]2.5'!K19</f>
        <v>0</v>
      </c>
      <c r="L19" s="7">
        <f>'[2]2.5'!L19</f>
        <v>0</v>
      </c>
      <c r="M19" s="7">
        <f>'[2]2.5'!M19</f>
        <v>0</v>
      </c>
      <c r="N19" s="7">
        <f>'[2]2.5'!N19</f>
        <v>0</v>
      </c>
      <c r="O19" s="7">
        <f>'[2]2.5'!O19</f>
        <v>0</v>
      </c>
      <c r="P19" s="7">
        <f>'[2]2.5'!P19</f>
        <v>0</v>
      </c>
      <c r="Q19" s="7">
        <f>'[2]2.5'!Q19</f>
        <v>0</v>
      </c>
      <c r="R19" s="7">
        <f>'[2]2.5'!R19</f>
        <v>0</v>
      </c>
      <c r="S19" s="7">
        <f>'[2]2.5'!S19</f>
        <v>0</v>
      </c>
      <c r="T19" s="7">
        <f>'[2]2.5'!T19</f>
        <v>0</v>
      </c>
      <c r="U19" s="7">
        <f>'[2]2.5'!U19</f>
        <v>0</v>
      </c>
      <c r="V19" s="7">
        <f>'[2]2.5'!V19</f>
        <v>0</v>
      </c>
      <c r="W19" s="7">
        <f>'[2]2.5'!W19</f>
        <v>0</v>
      </c>
      <c r="AA19" s="9" t="s">
        <v>22</v>
      </c>
      <c r="AB19" s="10" t="s">
        <v>21</v>
      </c>
      <c r="AC19" s="10">
        <v>99516.64</v>
      </c>
      <c r="AD19" s="10">
        <v>103497.3</v>
      </c>
      <c r="AE19" s="10">
        <v>107637.19</v>
      </c>
      <c r="AF19" s="10">
        <v>111942.68</v>
      </c>
      <c r="AG19" s="10">
        <v>116420.39</v>
      </c>
      <c r="AH19" s="10">
        <v>121077.2</v>
      </c>
      <c r="AI19" s="10">
        <v>125920.29</v>
      </c>
      <c r="AJ19" s="10">
        <v>130957.1</v>
      </c>
      <c r="AK19" s="10">
        <v>136195.39000000001</v>
      </c>
      <c r="AL19" s="10">
        <v>141643.20000000001</v>
      </c>
      <c r="AM19" s="10">
        <v>147308.93</v>
      </c>
      <c r="AN19" s="10">
        <v>153201.29</v>
      </c>
      <c r="AO19" s="10">
        <v>159329.34</v>
      </c>
      <c r="AP19" s="10">
        <v>165702.51</v>
      </c>
      <c r="AQ19" s="10">
        <v>172330.61</v>
      </c>
      <c r="AR19" s="10">
        <v>179223.84</v>
      </c>
    </row>
    <row r="20" spans="1:44" ht="168.75" thickBot="1" x14ac:dyDescent="0.3">
      <c r="B20" s="2" t="s">
        <v>23</v>
      </c>
      <c r="C20" s="2" t="s">
        <v>21</v>
      </c>
      <c r="D20" s="7">
        <f>'[2]2.5'!D20</f>
        <v>0</v>
      </c>
      <c r="E20" s="7">
        <f>'[2]2.5'!E20</f>
        <v>0</v>
      </c>
      <c r="F20" s="7">
        <f>'[2]2.5'!F20</f>
        <v>0</v>
      </c>
      <c r="G20" s="7">
        <f>'[2]2.5'!G20</f>
        <v>0</v>
      </c>
      <c r="H20" s="7">
        <f>'[2]2.5'!H20</f>
        <v>0</v>
      </c>
      <c r="I20" s="7">
        <f>'[2]2.5'!I20</f>
        <v>0</v>
      </c>
      <c r="J20" s="7">
        <f>'[2]2.5'!J20</f>
        <v>0</v>
      </c>
      <c r="K20" s="7">
        <f>'[2]2.5'!K20</f>
        <v>0</v>
      </c>
      <c r="L20" s="7">
        <f>'[2]2.5'!L20</f>
        <v>0</v>
      </c>
      <c r="M20" s="7">
        <f>'[2]2.5'!M20</f>
        <v>0</v>
      </c>
      <c r="N20" s="7">
        <f>'[2]2.5'!N20</f>
        <v>0</v>
      </c>
      <c r="O20" s="7">
        <f>'[2]2.5'!O20</f>
        <v>0</v>
      </c>
      <c r="P20" s="7">
        <f>'[2]2.5'!P20</f>
        <v>0</v>
      </c>
      <c r="Q20" s="7">
        <f>'[2]2.5'!Q20</f>
        <v>0</v>
      </c>
      <c r="R20" s="7">
        <f>'[2]2.5'!R20</f>
        <v>0</v>
      </c>
      <c r="S20" s="7">
        <f>'[2]2.5'!S20</f>
        <v>0</v>
      </c>
      <c r="T20" s="7">
        <f>'[2]2.5'!T20</f>
        <v>0</v>
      </c>
      <c r="U20" s="7">
        <f>'[2]2.5'!U20</f>
        <v>0</v>
      </c>
      <c r="V20" s="7">
        <f>'[2]2.5'!V20</f>
        <v>0</v>
      </c>
      <c r="W20" s="7">
        <f>'[2]2.5'!W20</f>
        <v>0</v>
      </c>
      <c r="AA20" s="9" t="s">
        <v>23</v>
      </c>
      <c r="AB20" s="10" t="s">
        <v>21</v>
      </c>
      <c r="AC20" s="10">
        <v>73066</v>
      </c>
      <c r="AD20" s="10">
        <v>75988.639999999999</v>
      </c>
      <c r="AE20" s="10">
        <v>79028.179999999993</v>
      </c>
      <c r="AF20" s="10">
        <v>82189.31</v>
      </c>
      <c r="AG20" s="10">
        <v>85476.88</v>
      </c>
      <c r="AH20" s="10">
        <v>88895.96</v>
      </c>
      <c r="AI20" s="10">
        <v>92451.8</v>
      </c>
      <c r="AJ20" s="10">
        <v>96149.87</v>
      </c>
      <c r="AK20" s="10">
        <v>99995.86</v>
      </c>
      <c r="AL20" s="10">
        <v>103995.7</v>
      </c>
      <c r="AM20" s="10">
        <v>108155.53</v>
      </c>
      <c r="AN20" s="10">
        <v>112481.75</v>
      </c>
      <c r="AO20" s="10">
        <v>116981.02</v>
      </c>
      <c r="AP20" s="10">
        <v>121660.26</v>
      </c>
      <c r="AQ20" s="10">
        <v>126526.67</v>
      </c>
      <c r="AR20" s="10">
        <v>131587.74</v>
      </c>
    </row>
    <row r="21" spans="1:44" ht="216.75" thickBot="1" x14ac:dyDescent="0.3">
      <c r="B21" s="2" t="s">
        <v>24</v>
      </c>
      <c r="C21" s="2" t="s">
        <v>21</v>
      </c>
      <c r="D21" s="7">
        <f>'[2]2.5'!D21</f>
        <v>0</v>
      </c>
      <c r="E21" s="7">
        <f>'[2]2.5'!E21</f>
        <v>0</v>
      </c>
      <c r="F21" s="7">
        <f>'[2]2.5'!F21</f>
        <v>0</v>
      </c>
      <c r="G21" s="7">
        <f>'[2]2.5'!G21</f>
        <v>0</v>
      </c>
      <c r="H21" s="7">
        <f>'[2]2.5'!H21</f>
        <v>0</v>
      </c>
      <c r="I21" s="7">
        <f>'[2]2.5'!I21</f>
        <v>0</v>
      </c>
      <c r="J21" s="7">
        <f>'[2]2.5'!J21</f>
        <v>0</v>
      </c>
      <c r="K21" s="7">
        <f>'[2]2.5'!K21</f>
        <v>0</v>
      </c>
      <c r="L21" s="7">
        <f>'[2]2.5'!L21</f>
        <v>0</v>
      </c>
      <c r="M21" s="7">
        <f>'[2]2.5'!M21</f>
        <v>0</v>
      </c>
      <c r="N21" s="7">
        <f>'[2]2.5'!N21</f>
        <v>0</v>
      </c>
      <c r="O21" s="7">
        <f>'[2]2.5'!O21</f>
        <v>0</v>
      </c>
      <c r="P21" s="7">
        <f>'[2]2.5'!P21</f>
        <v>0</v>
      </c>
      <c r="Q21" s="7">
        <f>'[2]2.5'!Q21</f>
        <v>0</v>
      </c>
      <c r="R21" s="7">
        <f>'[2]2.5'!R21</f>
        <v>0</v>
      </c>
      <c r="S21" s="7">
        <f>'[2]2.5'!S21</f>
        <v>0</v>
      </c>
      <c r="T21" s="7">
        <f>'[2]2.5'!T21</f>
        <v>0</v>
      </c>
      <c r="U21" s="7">
        <f>'[2]2.5'!U21</f>
        <v>0</v>
      </c>
      <c r="V21" s="7">
        <f>'[2]2.5'!V21</f>
        <v>0</v>
      </c>
      <c r="W21" s="7">
        <f>'[2]2.5'!W21</f>
        <v>0</v>
      </c>
      <c r="AA21" s="9" t="s">
        <v>24</v>
      </c>
      <c r="AB21" s="10" t="s">
        <v>21</v>
      </c>
      <c r="AC21" s="10">
        <v>26450.639999999999</v>
      </c>
      <c r="AD21" s="10">
        <v>27508.66</v>
      </c>
      <c r="AE21" s="10">
        <v>28609.01</v>
      </c>
      <c r="AF21" s="10">
        <v>29753.37</v>
      </c>
      <c r="AG21" s="10">
        <v>30943.5</v>
      </c>
      <c r="AH21" s="10">
        <v>32181.24</v>
      </c>
      <c r="AI21" s="10">
        <v>33468.49</v>
      </c>
      <c r="AJ21" s="10">
        <v>34807.230000000003</v>
      </c>
      <c r="AK21" s="10">
        <v>36199.519999999997</v>
      </c>
      <c r="AL21" s="10">
        <v>37647.5</v>
      </c>
      <c r="AM21" s="10">
        <v>39153.4</v>
      </c>
      <c r="AN21" s="10">
        <v>40719.54</v>
      </c>
      <c r="AO21" s="10">
        <v>42348.32</v>
      </c>
      <c r="AP21" s="10">
        <v>44042.25</v>
      </c>
      <c r="AQ21" s="10">
        <v>45803.94</v>
      </c>
      <c r="AR21" s="10">
        <v>47636.1</v>
      </c>
    </row>
    <row r="24" spans="1:44" x14ac:dyDescent="0.25">
      <c r="A24" s="5"/>
      <c r="B24" s="4" t="s">
        <v>26</v>
      </c>
    </row>
    <row r="25" spans="1:44" x14ac:dyDescent="0.25">
      <c r="A25" s="6"/>
      <c r="B25" s="4" t="s">
        <v>27</v>
      </c>
    </row>
  </sheetData>
  <mergeCells count="1">
    <mergeCell ref="B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табл.5.1 и 6.1</vt:lpstr>
      <vt:lpstr>табл.5.2,18.1 и 4.1.1</vt:lpstr>
      <vt:lpstr>табл.9.1 и 2.1</vt:lpstr>
      <vt:lpstr>табл.6.2</vt:lpstr>
      <vt:lpstr>14.1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Семенов Станислав Александрович</cp:lastModifiedBy>
  <dcterms:created xsi:type="dcterms:W3CDTF">2021-12-08T17:17:45Z</dcterms:created>
  <dcterms:modified xsi:type="dcterms:W3CDTF">2026-06-10T13:45:36Z</dcterms:modified>
</cp:coreProperties>
</file>